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nika.kersten\Downloads\"/>
    </mc:Choice>
  </mc:AlternateContent>
  <xr:revisionPtr revIDLastSave="0" documentId="13_ncr:1_{EDA27FFC-74CB-4A25-BFF9-44BC839EEAAD}" xr6:coauthVersionLast="44" xr6:coauthVersionMax="45" xr10:uidLastSave="{00000000-0000-0000-0000-000000000000}"/>
  <bookViews>
    <workbookView xWindow="28650" yWindow="-16290" windowWidth="28980" windowHeight="15780" tabRatio="698" firstSheet="7" activeTab="6" xr2:uid="{00000000-000D-0000-FFFF-FFFF00000000}"/>
  </bookViews>
  <sheets>
    <sheet name="Guidance" sheetId="68" r:id="rId1"/>
    <sheet name="Contents" sheetId="22" r:id="rId2"/>
    <sheet name="1) Associated companies" sheetId="75" r:id="rId3"/>
    <sheet name="2) Shareholdings" sheetId="58" r:id="rId4"/>
    <sheet name="3) Goods I" sheetId="67" r:id="rId5"/>
    <sheet name="4) Goods II" sheetId="66" r:id="rId6"/>
    <sheet name="5) Imports" sheetId="69" r:id="rId7"/>
    <sheet name="6) Purchases" sheetId="72" r:id="rId8"/>
    <sheet name="7) Stocks" sheetId="73" r:id="rId9"/>
    <sheet name="8) Forward orders" sheetId="53" r:id="rId10"/>
    <sheet name="9) Sales " sheetId="77" r:id="rId11"/>
    <sheet name="10) Sales incorporating goods" sheetId="78" r:id="rId12"/>
    <sheet name="11) Company performance" sheetId="74" r:id="rId13"/>
  </sheets>
  <externalReferences>
    <externalReference r:id="rId14"/>
  </externalReferences>
  <definedNames>
    <definedName name="_xlnm._FilterDatabase" localSheetId="9" hidden="1">'8) Forward orders'!$B$10:$G$266</definedName>
    <definedName name="_xlnm.Print_Area" localSheetId="3">'2) Shareholdings'!$A:$L</definedName>
    <definedName name="_xlnm.Print_Area" localSheetId="6">'5) Imports'!$B$2:$K$22</definedName>
    <definedName name="_xlnm.Print_Area" localSheetId="7">'6) Purchases'!$B$2:$K$17</definedName>
    <definedName name="_xlnm.Print_Area" localSheetId="8">'7) Stocks'!$B$2:$K$21</definedName>
    <definedName name="_xlnm.Print_Area" localSheetId="9">'8) Forward orders'!$B$2:$G$10</definedName>
    <definedName name="_xlnm.Print_Area" localSheetId="10">'9) Sales '!$B$2:$K$34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78" l="1"/>
  <c r="J26" i="78"/>
  <c r="I26" i="78"/>
  <c r="H26" i="78"/>
  <c r="G26" i="78"/>
  <c r="F26" i="78"/>
  <c r="E26" i="78"/>
  <c r="D26" i="78"/>
  <c r="C26" i="78"/>
  <c r="K25" i="78"/>
  <c r="J25" i="78"/>
  <c r="I25" i="78"/>
  <c r="H25" i="78"/>
  <c r="G25" i="78"/>
  <c r="F25" i="78"/>
  <c r="E25" i="78"/>
  <c r="D25" i="78"/>
  <c r="C25" i="78"/>
  <c r="K23" i="78"/>
  <c r="K24" i="78" s="1"/>
  <c r="J23" i="78"/>
  <c r="I23" i="78"/>
  <c r="H23" i="78"/>
  <c r="G23" i="78"/>
  <c r="F23" i="78"/>
  <c r="E23" i="78"/>
  <c r="D23" i="78"/>
  <c r="C23" i="78"/>
  <c r="C24" i="78" s="1"/>
  <c r="K19" i="78"/>
  <c r="J19" i="78"/>
  <c r="I19" i="78"/>
  <c r="I24" i="78" s="1"/>
  <c r="H19" i="78"/>
  <c r="G19" i="78"/>
  <c r="G24" i="78" s="1"/>
  <c r="F19" i="78"/>
  <c r="E19" i="78"/>
  <c r="E24" i="78" s="1"/>
  <c r="D19" i="78"/>
  <c r="D24" i="78" s="1"/>
  <c r="C19" i="78"/>
  <c r="C4" i="78"/>
  <c r="C4" i="77"/>
  <c r="C4" i="53"/>
  <c r="C4" i="72"/>
  <c r="C4" i="74"/>
  <c r="C4" i="69"/>
  <c r="C4" i="66"/>
  <c r="C4" i="67"/>
  <c r="C4" i="58"/>
  <c r="H24" i="78"/>
  <c r="J24" i="78"/>
  <c r="K20" i="78"/>
  <c r="K15" i="72"/>
  <c r="J15" i="72"/>
  <c r="I15" i="72"/>
  <c r="H15" i="72"/>
  <c r="G15" i="72"/>
  <c r="K20" i="69"/>
  <c r="J20" i="69"/>
  <c r="I20" i="69"/>
  <c r="H20" i="69"/>
  <c r="G20" i="69"/>
  <c r="F20" i="69"/>
  <c r="E20" i="69"/>
  <c r="D20" i="69"/>
  <c r="C20" i="69"/>
  <c r="F24" i="78" l="1"/>
  <c r="J20" i="78"/>
  <c r="C20" i="78"/>
  <c r="F20" i="78"/>
  <c r="H20" i="78"/>
  <c r="E20" i="78"/>
  <c r="D20" i="78"/>
  <c r="G20" i="78"/>
  <c r="I20" i="78" l="1"/>
</calcChain>
</file>

<file path=xl/sharedStrings.xml><?xml version="1.0" encoding="utf-8"?>
<sst xmlns="http://schemas.openxmlformats.org/spreadsheetml/2006/main" count="2295" uniqueCount="387">
  <si>
    <t>Safeguard questionnaire (Importer)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</si>
  <si>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</si>
  <si>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</si>
  <si>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</si>
  <si>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</si>
  <si>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</si>
  <si>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</si>
  <si>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</si>
  <si>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</si>
  <si>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</si>
  <si>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</si>
  <si>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</si>
  <si>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</si>
  <si>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GBP (£)</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</si>
  <si>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</si>
  <si>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</si>
  <si>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</si>
  <si>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</si>
  <si>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</si>
  <si>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</si>
  <si>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</si>
  <si>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</si>
  <si>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</si>
  <si>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</si>
  <si>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</si>
  <si>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</si>
  <si>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</si>
  <si>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</si>
  <si>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</si>
  <si>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</si>
  <si>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</si>
  <si>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</si>
  <si>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</si>
  <si>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</si>
  <si>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</si>
  <si>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</si>
  <si>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</si>
  <si>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</si>
  <si>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</si>
  <si>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</si>
  <si>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</si>
  <si>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</si>
  <si>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</si>
  <si>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</si>
  <si>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</si>
  <si>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</si>
  <si>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</si>
  <si>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</si>
  <si>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</si>
  <si>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</si>
  <si>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</si>
  <si>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</si>
  <si>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</si>
  <si>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</si>
  <si>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</si>
  <si>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</si>
  <si>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</si>
  <si>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</si>
  <si>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</si>
  <si>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</si>
  <si>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</si>
  <si>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</si>
  <si>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</si>
  <si>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</si>
  <si>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</si>
  <si>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</si>
  <si>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</si>
  <si>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</si>
  <si>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</si>
  <si>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</si>
  <si>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</si>
  <si>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</si>
  <si>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</si>
  <si>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</si>
  <si>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</si>
  <si>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</si>
  <si>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</si>
  <si>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</si>
  <si>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</si>
  <si>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 I</t>
  </si>
  <si>
    <t>4) Goods II</t>
  </si>
  <si>
    <t>5) Imports</t>
  </si>
  <si>
    <t>6) Purchases</t>
  </si>
  <si>
    <t>7) Stocks</t>
  </si>
  <si>
    <t>8) Forward orders</t>
  </si>
  <si>
    <t>9) Sales</t>
  </si>
  <si>
    <t>10) Sales incorporating goods</t>
  </si>
  <si>
    <t>11) Company performance</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</si>
  <si>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</si>
  <si>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</si>
  <si>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</si>
  <si>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</si>
  <si>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</si>
  <si>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</si>
  <si>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</si>
  <si>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</si>
  <si>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</si>
  <si>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</si>
  <si>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</si>
  <si>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</si>
  <si>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</si>
  <si>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</si>
  <si>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</si>
  <si>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</si>
  <si>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</si>
  <si>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</si>
  <si>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</si>
  <si>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</si>
  <si>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</si>
  <si>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</si>
  <si>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</si>
  <si>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</si>
  <si>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</si>
  <si>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What party do they represent? (Board of Shareholders or Board of Directors)</t>
  </si>
  <si>
    <t>What function do they hold?</t>
  </si>
  <si>
    <t>What voting rights do they have?</t>
  </si>
  <si>
    <t>Annex 3 - Goods subject to review</t>
  </si>
  <si>
    <t>Note: Please expand the table if you need to add more fields.</t>
  </si>
  <si>
    <r>
      <t xml:space="preserve">Please </t>
    </r>
    <r>
      <rPr>
        <b/>
        <sz val="12"/>
        <color theme="1"/>
        <rFont val="Arial"/>
        <family val="2"/>
      </rPr>
      <t>list all product categories you imported during the POI</t>
    </r>
    <r>
      <rPr>
        <sz val="12"/>
        <color theme="1"/>
        <rFont val="Arial"/>
        <family val="2"/>
      </rPr>
      <t xml:space="preserve"> and provide </t>
    </r>
    <r>
      <rPr>
        <b/>
        <sz val="12"/>
        <color theme="1"/>
        <rFont val="Arial"/>
        <family val="2"/>
      </rPr>
      <t>details of the specific goods subject to review forming part of these product categories</t>
    </r>
    <r>
      <rPr>
        <sz val="12"/>
        <color theme="1"/>
        <rFont val="Arial"/>
        <family val="2"/>
      </rPr>
      <t xml:space="preserve"> </t>
    </r>
  </si>
  <si>
    <r>
      <t xml:space="preserve">Please </t>
    </r>
    <r>
      <rPr>
        <b/>
        <sz val="12"/>
        <color theme="0"/>
        <rFont val="Arial"/>
        <family val="2"/>
      </rPr>
      <t xml:space="preserve">compare your goods subject to review to the like or directly competitive goods </t>
    </r>
    <r>
      <rPr>
        <sz val="12"/>
        <color theme="0"/>
        <rFont val="Arial"/>
        <family val="2"/>
      </rPr>
      <t>produced in the UK and provide names of known UK producers</t>
    </r>
  </si>
  <si>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</si>
  <si>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</si>
  <si>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import</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</si>
  <si>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</si>
  <si>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</si>
  <si>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rPr>
        <b/>
        <sz val="12"/>
        <color theme="1"/>
        <rFont val="Arial"/>
        <family val="2"/>
      </rPr>
      <t>Eporter(s)</t>
    </r>
    <r>
      <rPr>
        <sz val="12"/>
        <color theme="1"/>
        <rFont val="Arial"/>
        <family val="2"/>
      </rPr>
      <t xml:space="preserve"> of your good(s) subject to review (column B): </t>
    </r>
    <r>
      <rPr>
        <b/>
        <sz val="12"/>
        <color theme="1"/>
        <rFont val="Arial"/>
        <family val="2"/>
      </rPr>
      <t>Name and country of origin</t>
    </r>
  </si>
  <si>
    <r>
      <t xml:space="preserve">Did you also </t>
    </r>
    <r>
      <rPr>
        <b/>
        <sz val="12"/>
        <color theme="1"/>
        <rFont val="Arial"/>
        <family val="2"/>
      </rPr>
      <t>import</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</si>
  <si>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</si>
  <si>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</si>
  <si>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</si>
  <si>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</si>
  <si>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</si>
  <si>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4 - Like or directly competitive goods</t>
  </si>
  <si>
    <r>
      <rPr>
        <sz val="12"/>
        <color theme="1"/>
        <rFont val="Arial"/>
        <family val="2"/>
      </rPr>
      <t xml:space="preserve">Please provide </t>
    </r>
    <r>
      <rPr>
        <b/>
        <sz val="12"/>
        <color theme="1"/>
        <rFont val="Arial"/>
        <family val="2"/>
      </rPr>
      <t>details for all product categories of UK produced like or directly competitive goods you purchased during the POI</t>
    </r>
  </si>
  <si>
    <t>Your 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</si>
  <si>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your like or directly competitive good(s)</t>
    </r>
  </si>
  <si>
    <r>
      <rPr>
        <b/>
        <u/>
        <sz val="12"/>
        <color theme="1"/>
        <rFont val="Arial"/>
        <family val="2"/>
      </rPr>
      <t>List</t>
    </r>
    <r>
      <rPr>
        <b/>
        <sz val="12"/>
        <color theme="1"/>
        <rFont val="Arial"/>
        <family val="2"/>
      </rPr>
      <t xml:space="preserve"> all CN code(s) of</t>
    </r>
    <r>
      <rPr>
        <sz val="12"/>
        <color theme="1"/>
        <rFont val="Arial"/>
        <family val="2"/>
      </rPr>
      <t xml:space="preserve"> </t>
    </r>
    <r>
      <rPr>
        <b/>
        <u/>
        <sz val="12"/>
        <color theme="1"/>
        <rFont val="Arial"/>
        <family val="2"/>
      </rPr>
      <t>your</t>
    </r>
    <r>
      <rPr>
        <b/>
        <sz val="12"/>
        <color theme="1"/>
        <rFont val="Arial"/>
        <family val="2"/>
      </rPr>
      <t xml:space="preserve"> like or directly competitive good(s)</t>
    </r>
    <r>
      <rPr>
        <sz val="12"/>
        <color theme="1"/>
        <rFont val="Arial"/>
        <family val="2"/>
      </rPr>
      <t xml:space="preserve"> within each product category (columns B)</t>
    </r>
  </si>
  <si>
    <r>
      <rPr>
        <b/>
        <sz val="12"/>
        <color theme="1"/>
        <rFont val="Arial"/>
        <family val="2"/>
      </rPr>
      <t xml:space="preserve">Essential characteristics </t>
    </r>
    <r>
      <rPr>
        <sz val="12"/>
        <color theme="1"/>
        <rFont val="Arial"/>
        <family val="2"/>
      </rPr>
      <t>of your like and/or directly competitive good(s) within each product category (column B)</t>
    </r>
  </si>
  <si>
    <r>
      <rPr>
        <b/>
        <sz val="12"/>
        <color theme="1"/>
        <rFont val="Arial"/>
        <family val="2"/>
      </rPr>
      <t>UK producer(s)</t>
    </r>
    <r>
      <rPr>
        <sz val="12"/>
        <color theme="1"/>
        <rFont val="Arial"/>
        <family val="2"/>
      </rPr>
      <t xml:space="preserve"> of your like or directly competitive good(s) (columns B): </t>
    </r>
    <r>
      <rPr>
        <b/>
        <sz val="12"/>
        <color theme="1"/>
        <rFont val="Arial"/>
        <family val="2"/>
      </rPr>
      <t>Name</t>
    </r>
  </si>
  <si>
    <r>
      <t xml:space="preserve">Did you also </t>
    </r>
    <r>
      <rPr>
        <b/>
        <sz val="12"/>
        <color theme="1"/>
        <rFont val="Arial"/>
        <family val="2"/>
      </rPr>
      <t>purchase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</si>
  <si>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t xml:space="preserve">Annex 5 - Imports of goods subject to review </t>
  </si>
  <si>
    <r>
      <t xml:space="preserve">Complete one table for </t>
    </r>
    <r>
      <rPr>
        <b/>
        <i/>
        <u/>
        <sz val="12"/>
        <rFont val="Arial"/>
        <family val="2"/>
      </rPr>
      <t>each</t>
    </r>
    <r>
      <rPr>
        <b/>
        <i/>
        <sz val="12"/>
        <rFont val="Arial"/>
        <family val="2"/>
      </rPr>
      <t xml:space="preserve"> product category you import</t>
    </r>
  </si>
  <si>
    <r>
      <rPr>
        <b/>
        <i/>
        <u/>
        <sz val="12"/>
        <rFont val="Arial"/>
        <family val="2"/>
      </rPr>
      <t>Select</t>
    </r>
    <r>
      <rPr>
        <b/>
        <i/>
        <sz val="12"/>
        <rFont val="Arial"/>
        <family val="2"/>
      </rPr>
      <t xml:space="preserve"> the number and name of the product category </t>
    </r>
    <r>
      <rPr>
        <i/>
        <sz val="12"/>
        <rFont val="Arial"/>
        <family val="2"/>
      </rPr>
      <t>of the good(s) subject to review you import</t>
    </r>
  </si>
  <si>
    <t>Product category of your goods subject to review</t>
  </si>
  <si>
    <t>Period</t>
  </si>
  <si>
    <t>Year</t>
  </si>
  <si>
    <t>Q1/2020</t>
  </si>
  <si>
    <t>Q2/2020</t>
  </si>
  <si>
    <t>Total import value (£)</t>
  </si>
  <si>
    <t>Total import volume (t)</t>
  </si>
  <si>
    <t>Average import price per t</t>
  </si>
  <si>
    <t>Total customs duties paid (£)</t>
  </si>
  <si>
    <t>Other import related costs (specify below)</t>
  </si>
  <si>
    <t>-</t>
  </si>
  <si>
    <t>Average importation costs per t</t>
  </si>
  <si>
    <t>Annex 6 - Purchases of like or directly competitive goods</t>
  </si>
  <si>
    <r>
      <t xml:space="preserve">Complete one table for </t>
    </r>
    <r>
      <rPr>
        <b/>
        <i/>
        <u/>
        <sz val="12"/>
        <rFont val="Arial"/>
        <family val="2"/>
      </rPr>
      <t>each</t>
    </r>
    <r>
      <rPr>
        <b/>
        <i/>
        <sz val="12"/>
        <rFont val="Arial"/>
        <family val="2"/>
      </rPr>
      <t xml:space="preserve"> product category you purchase from UK producers (like and directly competitive goods)</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</si>
  <si>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</si>
  <si>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like or directly competitive goods</t>
  </si>
  <si>
    <t>Total value purchased from the UK (£)</t>
  </si>
  <si>
    <t>Total volume purchased from the UK (t)</t>
  </si>
  <si>
    <t>Average purchase price per t (£)</t>
  </si>
  <si>
    <t>Opening stock (in t)</t>
  </si>
  <si>
    <t>+ Imports (in t)</t>
  </si>
  <si>
    <t>- Internal consumption (in t)</t>
  </si>
  <si>
    <t>- Resales (in t)</t>
  </si>
  <si>
    <t>Closing stock (in t)</t>
  </si>
  <si>
    <t>[Add additional rows as necessary]</t>
  </si>
  <si>
    <t xml:space="preserve">Forward orders </t>
  </si>
  <si>
    <r>
      <rPr>
        <b/>
        <u/>
        <sz val="12"/>
        <color theme="1"/>
        <rFont val="Arial"/>
        <family val="2"/>
      </rPr>
      <t>Select</t>
    </r>
    <r>
      <rPr>
        <b/>
        <sz val="12"/>
        <color theme="1"/>
        <rFont val="Arial"/>
        <family val="2"/>
      </rPr>
      <t xml:space="preserve"> the number and name of the product category</t>
    </r>
    <r>
      <rPr>
        <sz val="12"/>
        <color theme="1"/>
        <rFont val="Arial"/>
        <family val="2"/>
      </rPr>
      <t xml:space="preserve"> of the good(s) subject to review you import</t>
    </r>
  </si>
  <si>
    <t>Order date</t>
  </si>
  <si>
    <t>Supplier:
Name and country</t>
  </si>
  <si>
    <t>Expected arrival data</t>
  </si>
  <si>
    <t>Quantity (t)</t>
  </si>
  <si>
    <t>Value (£)</t>
  </si>
  <si>
    <t>Annex 9 - Sales of goods subject to review</t>
  </si>
  <si>
    <r>
      <t xml:space="preserve">Complete the following table for </t>
    </r>
    <r>
      <rPr>
        <b/>
        <i/>
        <u/>
        <sz val="12"/>
        <rFont val="Arial"/>
        <family val="2"/>
      </rPr>
      <t>your overall company performance</t>
    </r>
  </si>
  <si>
    <r>
      <rPr>
        <u/>
        <sz val="12"/>
        <color theme="1"/>
        <rFont val="Arial"/>
        <family val="2"/>
      </rPr>
      <t>Sales value</t>
    </r>
    <r>
      <rPr>
        <sz val="12"/>
        <color theme="1"/>
        <rFont val="Arial"/>
        <family val="2"/>
      </rPr>
      <t xml:space="preserve"> of </t>
    </r>
    <r>
      <rPr>
        <u/>
        <sz val="12"/>
        <color theme="1"/>
        <rFont val="Arial"/>
        <family val="2"/>
      </rPr>
      <t>all goods sold in the UK</t>
    </r>
    <r>
      <rPr>
        <sz val="12"/>
        <color theme="1"/>
        <rFont val="Arial"/>
        <family val="2"/>
      </rPr>
      <t xml:space="preserve"> (£)</t>
    </r>
  </si>
  <si>
    <r>
      <rPr>
        <u/>
        <sz val="12"/>
        <color theme="1"/>
        <rFont val="Arial"/>
        <family val="2"/>
      </rPr>
      <t>Sales value</t>
    </r>
    <r>
      <rPr>
        <sz val="12"/>
        <color theme="1"/>
        <rFont val="Arial"/>
        <family val="2"/>
      </rPr>
      <t xml:space="preserve"> of </t>
    </r>
    <r>
      <rPr>
        <u/>
        <sz val="12"/>
        <color theme="1"/>
        <rFont val="Arial"/>
        <family val="2"/>
      </rPr>
      <t>all exported goods</t>
    </r>
    <r>
      <rPr>
        <sz val="12"/>
        <color theme="1"/>
        <rFont val="Arial"/>
        <family val="2"/>
      </rPr>
      <t xml:space="preserve"> (£)</t>
    </r>
  </si>
  <si>
    <t>Total sales value (£)</t>
  </si>
  <si>
    <t>Sales value in the UK (£)</t>
  </si>
  <si>
    <t>Sales value to all other countries (£)</t>
  </si>
  <si>
    <t>Share of total sales (%)</t>
  </si>
  <si>
    <r>
      <rPr>
        <u/>
        <sz val="12"/>
        <color theme="1"/>
        <rFont val="Arial"/>
        <family val="2"/>
      </rPr>
      <t>Sales volume</t>
    </r>
    <r>
      <rPr>
        <sz val="12"/>
        <color theme="1"/>
        <rFont val="Arial"/>
        <family val="2"/>
      </rPr>
      <t xml:space="preserve"> </t>
    </r>
    <r>
      <rPr>
        <u/>
        <sz val="12"/>
        <color theme="1"/>
        <rFont val="Arial"/>
        <family val="2"/>
      </rPr>
      <t>in the UK</t>
    </r>
    <r>
      <rPr>
        <sz val="12"/>
        <color theme="1"/>
        <rFont val="Arial"/>
        <family val="2"/>
      </rPr>
      <t xml:space="preserve"> (t)</t>
    </r>
  </si>
  <si>
    <r>
      <rPr>
        <u/>
        <sz val="12"/>
        <color theme="1"/>
        <rFont val="Arial"/>
        <family val="2"/>
      </rPr>
      <t>Sales volume</t>
    </r>
    <r>
      <rPr>
        <sz val="12"/>
        <color theme="1"/>
        <rFont val="Arial"/>
        <family val="2"/>
      </rPr>
      <t xml:space="preserve"> to all other countries (t)</t>
    </r>
  </si>
  <si>
    <t>Total sales volume (t)</t>
  </si>
  <si>
    <t>Average price per t (£)</t>
  </si>
  <si>
    <t>Average price per t for sales in the UK (£)</t>
  </si>
  <si>
    <t>Average price per t for sales in third countries (£)</t>
  </si>
  <si>
    <t>Average profit margin for sales in the UK (%)</t>
  </si>
  <si>
    <t>Average profit margin for sales in third countries (%)</t>
  </si>
  <si>
    <t>Annex 10 - Sales incorporation the goods subject to review</t>
  </si>
  <si>
    <t>Annex 11 - Company performance</t>
  </si>
  <si>
    <t>Employment for all goods concerned</t>
  </si>
  <si>
    <t>Employment for all other goods</t>
  </si>
  <si>
    <t>Total company employment</t>
  </si>
  <si>
    <t>Median wage of employees for goods concerned (£)</t>
  </si>
  <si>
    <t>Median wage of employees for all other goods (£)</t>
  </si>
  <si>
    <t>VALBRUNA U.K. LTD</t>
  </si>
  <si>
    <t>ACCIAIERIE VALBRUNA S.P.A.</t>
  </si>
  <si>
    <t>VALBRUNA UK LTD.</t>
  </si>
  <si>
    <t>29 APRIL 1986</t>
  </si>
  <si>
    <t>SIC 46720 WHOLESALE OF METALS AND METAL ORES</t>
  </si>
  <si>
    <t>72221111</t>
  </si>
  <si>
    <t xml:space="preserve">HOT ROLLED HEAVY ROUNDS:&gt;80MM NICKEL STAINLESS                                 </t>
  </si>
  <si>
    <t>72221119</t>
  </si>
  <si>
    <t xml:space="preserve">HR HEAVY ROUNDS:&gt;80MM FERRITIC/MARTENSITIC STAINLESS                               </t>
  </si>
  <si>
    <t>72221181</t>
  </si>
  <si>
    <t xml:space="preserve">HR ROUNDS &lt;80MM NI ST                                       </t>
  </si>
  <si>
    <t>72221189</t>
  </si>
  <si>
    <t xml:space="preserve">HR ROUNDS &lt;80MM FM ST                                       </t>
  </si>
  <si>
    <t>72221910</t>
  </si>
  <si>
    <t xml:space="preserve">HR BARS &amp; FLATS:NI &gt;2.5%                                    </t>
  </si>
  <si>
    <t>72221990</t>
  </si>
  <si>
    <t xml:space="preserve">HR BARS &amp; FLATS:NI &lt;2.5%                                    </t>
  </si>
  <si>
    <t>72222011</t>
  </si>
  <si>
    <t xml:space="preserve">COLD FINISHED HEAVY ROUNDS:&gt;80MM,NI ST                                 </t>
  </si>
  <si>
    <t>72222019</t>
  </si>
  <si>
    <t xml:space="preserve">CF HEAVY ROUNDS:&gt;80MM,F/M ST                                </t>
  </si>
  <si>
    <t>72222021</t>
  </si>
  <si>
    <t xml:space="preserve">CF ROUNDS:25&lt;80MM NICKEL STAINLESS                                     </t>
  </si>
  <si>
    <t>Outokumpu size is limited to max. 32mm from production and 25mm from stock (with only the 2 most common nickel stainless grades 304 and 316 available from stock)</t>
  </si>
  <si>
    <t>not aware</t>
  </si>
  <si>
    <t>72222029</t>
  </si>
  <si>
    <t xml:space="preserve">CF ROUNDS:25&lt;80MM F/M ST                                    </t>
  </si>
  <si>
    <t>72222031</t>
  </si>
  <si>
    <t xml:space="preserve">CF ROUNDS:&lt;25MM NICKEL STAINLESS                                       </t>
  </si>
  <si>
    <t>Outokumpu produces only a limited number of nickel stainless steel grades and has very little quantities available form stock only in the most common grades 304 and 316</t>
  </si>
  <si>
    <t>72222039</t>
  </si>
  <si>
    <t xml:space="preserve">CF ROUNDS &lt;25MM F/M ST                                      </t>
  </si>
  <si>
    <t>72222081</t>
  </si>
  <si>
    <t>CF BARS/FLATS:NICKEL STAINLESS (other than rounds)</t>
  </si>
  <si>
    <t>72222089</t>
  </si>
  <si>
    <t xml:space="preserve">CF BARS/FLATS:F/M STAINLESS                                 </t>
  </si>
  <si>
    <t>72223051</t>
  </si>
  <si>
    <t xml:space="preserve">FORGED BARS/FLATS:NI ST                                     </t>
  </si>
  <si>
    <t>72223091</t>
  </si>
  <si>
    <t xml:space="preserve">FORGED BARS/FLATS:F/M ST                                    </t>
  </si>
  <si>
    <t>72223097</t>
  </si>
  <si>
    <t xml:space="preserve">FURTHER/WORKED BARS/FLATS STAINLESS                                    </t>
  </si>
  <si>
    <t>72224010</t>
  </si>
  <si>
    <t xml:space="preserve">HR SECTIONS:STAINLESS                                       </t>
  </si>
  <si>
    <t>72224050</t>
  </si>
  <si>
    <t xml:space="preserve">CF STAINLESS SECTIONS                                       </t>
  </si>
  <si>
    <t>72224090</t>
  </si>
  <si>
    <t xml:space="preserve">F/W STAINLESS SECTIONS                                      </t>
  </si>
  <si>
    <t>ACCIAIERIE VALBRUNA S.P.A.; ITALY</t>
  </si>
  <si>
    <t>NOT APPLICABLE</t>
  </si>
  <si>
    <t>Outokumpu Sheffield Stainless Rod &amp; Bar (SSBar unit) up to max. 32mm</t>
  </si>
  <si>
    <t>Outokumpu Sheffield Stainless Rod &amp; Bar (SSBar unit)</t>
  </si>
  <si>
    <t>Outokumpu Sheffield Stainless Rod &amp; Bar (SSBar unit), but only in square, hexagon and rebar shapes (and no flat/rectangular shapes for instance)</t>
  </si>
  <si>
    <t>Annex 7 - Stocks of goods subject to review</t>
  </si>
  <si>
    <t>Annex 8 - Forward orders</t>
  </si>
  <si>
    <t>+ Purchases</t>
  </si>
  <si>
    <t>- Miscellaneous (scrapped &amp; refunded products)</t>
  </si>
  <si>
    <t>(additional line)</t>
  </si>
  <si>
    <t>Outokumpu produces only a limited number of nickel stainless steel grades and only in square, hexagon and rebar shapes (no flat/rectangular shapes); in addition it has very little quantities available form stock only in the most common grades 304 and 316</t>
  </si>
  <si>
    <t xml:space="preserve">Company 1 </t>
  </si>
  <si>
    <t>Company 2</t>
  </si>
  <si>
    <t>Company 3</t>
  </si>
  <si>
    <t>Company 4</t>
  </si>
  <si>
    <t>Company 5</t>
  </si>
  <si>
    <t>Company 6</t>
  </si>
  <si>
    <t>Company 7</t>
  </si>
  <si>
    <t>Company 8</t>
  </si>
  <si>
    <t>Company 9</t>
  </si>
  <si>
    <t>Company 10</t>
  </si>
  <si>
    <t>Company 11</t>
  </si>
  <si>
    <t>Company 12</t>
  </si>
  <si>
    <t>Company 13</t>
  </si>
  <si>
    <t>Company 14</t>
  </si>
  <si>
    <t>Company 15</t>
  </si>
  <si>
    <t>Company 16</t>
  </si>
  <si>
    <t>Company 17</t>
  </si>
  <si>
    <t>Company 18</t>
  </si>
  <si>
    <t>Company 19</t>
  </si>
  <si>
    <t>Company 20</t>
  </si>
  <si>
    <t>Company 21</t>
  </si>
  <si>
    <t>Company 22</t>
  </si>
  <si>
    <t>Company 23</t>
  </si>
  <si>
    <t>Company 24</t>
  </si>
  <si>
    <t>Company 25</t>
  </si>
  <si>
    <t>Company 26</t>
  </si>
  <si>
    <t>Company 27</t>
  </si>
  <si>
    <t>Company 28</t>
  </si>
  <si>
    <t>Company 29</t>
  </si>
  <si>
    <t>Company 30</t>
  </si>
  <si>
    <t>Company 31</t>
  </si>
  <si>
    <t>Company 32</t>
  </si>
  <si>
    <t>Company 33</t>
  </si>
  <si>
    <t>Company 34</t>
  </si>
  <si>
    <t>Company 35</t>
  </si>
  <si>
    <t>Company 36</t>
  </si>
  <si>
    <t>Company 37</t>
  </si>
  <si>
    <t>Company 38</t>
  </si>
  <si>
    <t>Company 39</t>
  </si>
  <si>
    <t>Company 40</t>
  </si>
  <si>
    <t>Company 41</t>
  </si>
  <si>
    <t>Company 42</t>
  </si>
  <si>
    <t>Relationship 1</t>
  </si>
  <si>
    <t>Relationship 2</t>
  </si>
  <si>
    <t>Relationship 3</t>
  </si>
  <si>
    <t>Relationship 4</t>
  </si>
  <si>
    <t>Relationship 5</t>
  </si>
  <si>
    <t>Relationship 6</t>
  </si>
  <si>
    <t>Relationship 7</t>
  </si>
  <si>
    <t>Relationship 8</t>
  </si>
  <si>
    <t>Relationship 9</t>
  </si>
  <si>
    <t>Relationship 10</t>
  </si>
  <si>
    <t>Relationship 11</t>
  </si>
  <si>
    <t>Relationship 12</t>
  </si>
  <si>
    <t>Relationship 13</t>
  </si>
  <si>
    <t>Relationship 14</t>
  </si>
  <si>
    <t>Relationship 15</t>
  </si>
  <si>
    <t>Relationship 16</t>
  </si>
  <si>
    <t>Relationship 17</t>
  </si>
  <si>
    <t>Relationship 18</t>
  </si>
  <si>
    <t>Relationship 19</t>
  </si>
  <si>
    <t>Relationship 20</t>
  </si>
  <si>
    <t>Relationship 21</t>
  </si>
  <si>
    <t>Relationship 22</t>
  </si>
  <si>
    <t>Relationship 23</t>
  </si>
  <si>
    <t>Relationship 24</t>
  </si>
  <si>
    <t>Relationship 25</t>
  </si>
  <si>
    <t>Relationship 26</t>
  </si>
  <si>
    <t>Relationship 27</t>
  </si>
  <si>
    <t>Relationship 28</t>
  </si>
  <si>
    <t>Relationship 29</t>
  </si>
  <si>
    <t>Relationship 30</t>
  </si>
  <si>
    <t>Relationship 31</t>
  </si>
  <si>
    <t>Relationship 32</t>
  </si>
  <si>
    <t>Relationship 33</t>
  </si>
  <si>
    <t>Relationship 34</t>
  </si>
  <si>
    <t>Relationship 35</t>
  </si>
  <si>
    <t>Relationship 36</t>
  </si>
  <si>
    <t>Relationship 37</t>
  </si>
  <si>
    <t>Relationship 38</t>
  </si>
  <si>
    <t>Relationship 39</t>
  </si>
  <si>
    <t>Relationship 40</t>
  </si>
  <si>
    <t>Relationship 41</t>
  </si>
  <si>
    <t>Relationship 42</t>
  </si>
  <si>
    <t>Address 1</t>
  </si>
  <si>
    <t>Address 2</t>
  </si>
  <si>
    <t>Address 3</t>
  </si>
  <si>
    <t>Address 4</t>
  </si>
  <si>
    <t>Address 5</t>
  </si>
  <si>
    <t>Address 6</t>
  </si>
  <si>
    <t>Address 7</t>
  </si>
  <si>
    <t>Address 8</t>
  </si>
  <si>
    <t>Address 9</t>
  </si>
  <si>
    <t>Address 10</t>
  </si>
  <si>
    <t>Address 11</t>
  </si>
  <si>
    <t>Address 12</t>
  </si>
  <si>
    <t>Address 13</t>
  </si>
  <si>
    <t>Address 14</t>
  </si>
  <si>
    <t>Address 15</t>
  </si>
  <si>
    <t>Address 16</t>
  </si>
  <si>
    <t>Address 17</t>
  </si>
  <si>
    <t>Address 18</t>
  </si>
  <si>
    <t>Address 19</t>
  </si>
  <si>
    <t>Address 20</t>
  </si>
  <si>
    <t>Address 21</t>
  </si>
  <si>
    <t>Address 22</t>
  </si>
  <si>
    <t>Address 23</t>
  </si>
  <si>
    <t>Address 24</t>
  </si>
  <si>
    <t>Address 25</t>
  </si>
  <si>
    <t>Address 26</t>
  </si>
  <si>
    <t>Address 27</t>
  </si>
  <si>
    <t>Address 28</t>
  </si>
  <si>
    <t>Address 29</t>
  </si>
  <si>
    <t>Address 30</t>
  </si>
  <si>
    <t>Address 31</t>
  </si>
  <si>
    <t>Address 32</t>
  </si>
  <si>
    <t>Address 33</t>
  </si>
  <si>
    <t>Address 34</t>
  </si>
  <si>
    <t>Address 35</t>
  </si>
  <si>
    <t>Address 36</t>
  </si>
  <si>
    <t>Address 37</t>
  </si>
  <si>
    <t>Address 38</t>
  </si>
  <si>
    <t>Address 39</t>
  </si>
  <si>
    <t>Address 40</t>
  </si>
  <si>
    <t>Address 41</t>
  </si>
  <si>
    <t>Address 42</t>
  </si>
  <si>
    <t>[LIMITED]</t>
  </si>
  <si>
    <t>Limited</t>
  </si>
  <si>
    <t>[INDEXED]</t>
  </si>
  <si>
    <t>[Indexed (by selecting a random cell in each row and considering it “100”, and then calculating the rest of the cells in the same row accordingly)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</si>
</sst>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3" formatCode="_-* #,##0.00_-;\-* #,##0.00_-;_-* &quot;-&quot;??_-;_-@_-"/>
    <numFmt numFmtId="164" formatCode="#,##0.00_ ;[Red]\-#,##0.00\ "/>
    <numFmt numFmtId="165" formatCode="0.00_ ;[Red]\-0.00\ "/>
    <numFmt numFmtId="166" formatCode="_-* #,##0_-;\-* #,##0_-;_-* &quot;-&quot;??_-;_-@_-"/>
    <numFmt numFmtId="167" formatCode="0.0%"/>
    <numFmt numFmtId="168" formatCode="0_ ;[Red]\-0\ "/>
  </numFmts>
  <fonts count="46" x14ac:knownFonts="1">
    <font>
      <sz val="11"/>
      <color theme="1"/>
      <name val="Calibri"/>
      <family val="2"/>
      <scheme val="minor"/>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i/>
      <sz val="12"/>
      <color rgb="FFFF0000"/>
      <name val="Arial"/>
      <family val="2"/>
    </font>
    <font>
      <b/>
      <i/>
      <sz val="11"/>
      <color theme="1"/>
      <name val="Arial"/>
      <family val="2"/>
    </font>
    <font>
      <b/>
      <sz val="12"/>
      <color theme="0"/>
      <name val="Arial"/>
      <family val="2"/>
    </font>
    <font>
      <b/>
      <sz val="18"/>
      <name val="Arial"/>
      <family val="2"/>
    </font>
    <font>
      <b/>
      <i/>
      <sz val="12"/>
      <name val="Arial"/>
      <family val="2"/>
    </font>
    <font>
      <sz val="12"/>
      <color theme="0"/>
      <name val="Arial"/>
      <family val="2"/>
    </font>
    <font>
      <b/>
      <sz val="12"/>
      <color rgb="FFFFFFFF"/>
      <name val="Arial"/>
      <family val="2"/>
    </font>
    <font>
      <b/>
      <sz val="8"/>
      <color rgb="FFFFFFFF"/>
      <name val="Arial"/>
      <family val="2"/>
    </font>
    <font>
      <sz val="11"/>
      <color rgb="FF000000"/>
      <name val="Arial"/>
      <family val="2"/>
    </font>
    <font>
      <sz val="8"/>
      <color theme="1"/>
      <name val="Arial"/>
      <family val="2"/>
    </font>
    <font>
      <b/>
      <u/>
      <sz val="12"/>
      <color theme="1"/>
      <name val="Arial"/>
      <family val="2"/>
    </font>
    <font>
      <sz val="10"/>
      <color theme="1"/>
      <name val="Calibri"/>
      <family val="2"/>
      <scheme val="minor"/>
    </font>
    <font>
      <b/>
      <i/>
      <u/>
      <sz val="12"/>
      <name val="Arial"/>
      <family val="2"/>
    </font>
    <font>
      <i/>
      <sz val="12"/>
      <name val="Arial"/>
      <family val="2"/>
    </font>
    <font>
      <b/>
      <sz val="12"/>
      <name val="Arial"/>
      <family val="2"/>
    </font>
    <font>
      <sz val="12"/>
      <name val="Arial"/>
      <family val="2"/>
    </font>
    <font>
      <u/>
      <sz val="12"/>
      <color theme="1"/>
      <name val="Arial"/>
      <family val="2"/>
    </font>
    <font>
      <b/>
      <i/>
      <u/>
      <sz val="12"/>
      <color theme="1"/>
      <name val="Arial"/>
      <family val="2"/>
    </font>
    <font>
      <b/>
      <sz val="11"/>
      <color rgb="FF000000"/>
      <name val="Arial"/>
      <family val="2"/>
    </font>
    <font>
      <sz val="11"/>
      <color theme="1"/>
      <name val="Calibri"/>
      <family val="2"/>
      <scheme val="minor"/>
    </font>
    <font>
      <sz val="14"/>
      <color theme="1"/>
      <name val="Calibri"/>
      <family val="2"/>
      <scheme val="minor"/>
    </font>
    <font>
      <b/>
      <sz val="11"/>
      <color theme="1"/>
      <name val="Arial"/>
      <family val="2"/>
    </font>
    <font>
      <b/>
      <i/>
      <sz val="11"/>
      <color rgb="FFFF0000"/>
      <name val="Calibri"/>
      <family val="2"/>
      <scheme val="minor"/>
    </font>
    <font>
      <sz val="12"/>
      <color rgb="FFFF0000"/>
      <name val="Arial"/>
      <family val="2"/>
    </font>
    <font>
      <sz val="8"/>
      <name val="Calibri"/>
      <family val="2"/>
      <scheme val="minor"/>
    </font>
    <font>
      <b/>
      <sz val="12"/>
      <color rgb="FFFF0000"/>
      <name val="Arial"/>
      <family val="2"/>
    </font>
    <font>
      <b/>
      <sz val="15"/>
      <color rgb="FFFF0000"/>
      <name val="Calibri"/>
      <family val="2"/>
      <scheme val="minor"/>
    </font>
    <font>
      <b/>
      <sz val="14"/>
      <color rgb="FFFF0000"/>
      <name val="Arial"/>
      <family val="2"/>
    </font>
    <font>
      <b/>
      <i/>
      <sz val="12"/>
      <color rgb="FFFF000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7"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style="medium">
        <color indexed="64"/>
      </right>
      <top/>
      <bottom/>
      <diagonal/>
    </border>
  </borders>
  <cellStyleXfs count="4">
    <xf numFmtId="0" fontId="0" fillId="0" borderId="0"/>
    <xf numFmtId="43" fontId="36" fillId="0" borderId="0" applyFont="0" applyFill="0" applyBorder="0" applyAlignment="0" applyProtection="0"/>
    <xf numFmtId="0" fontId="36" fillId="0" borderId="0"/>
    <xf numFmtId="9" fontId="36" fillId="0" borderId="0" applyFont="0" applyFill="0" applyBorder="0" applyAlignment="0" applyProtection="0"/>
  </cellStyleXfs>
  <cellXfs count="245">
    <xf numFmtId="0" fontId="0" fillId="0" borderId="0" xfId="0"/>
    <xf numFmtId="0" fontId="1" fillId="0" borderId="0" xfId="0" applyFont="1"/>
    <xf numFmtId="0" fontId="1" fillId="0" borderId="0" xfId="0" applyFont="1" applyAlignment="1">
      <alignment vertical="center"/>
    </xf>
    <xf numFmtId="0" fontId="7" fillId="0" borderId="1" xfId="0" applyFont="1" applyBorder="1" applyAlignment="1">
      <alignment vertical="center"/>
    </xf>
    <xf numFmtId="0" fontId="7" fillId="0" borderId="12" xfId="0" applyFont="1" applyBorder="1" applyAlignment="1">
      <alignment vertical="center"/>
    </xf>
    <xf numFmtId="0" fontId="1" fillId="0" borderId="0" xfId="0" applyFont="1" applyAlignment="1">
      <alignment horizontal="left" vertical="center"/>
    </xf>
    <xf numFmtId="0" fontId="5" fillId="0" borderId="0" xfId="0" applyFont="1" applyBorder="1" applyAlignment="1">
      <alignment vertical="center"/>
    </xf>
    <xf numFmtId="0" fontId="14" fillId="0" borderId="0" xfId="0" applyFont="1"/>
    <xf numFmtId="0" fontId="7" fillId="0" borderId="0" xfId="0" applyFont="1" applyAlignment="1">
      <alignment wrapText="1"/>
    </xf>
    <xf numFmtId="0" fontId="7" fillId="0" borderId="0" xfId="0" applyFont="1"/>
    <xf numFmtId="0" fontId="15" fillId="0" borderId="0" xfId="0" applyFont="1"/>
    <xf numFmtId="0" fontId="7" fillId="0" borderId="8" xfId="0" applyFont="1" applyBorder="1" applyAlignment="1">
      <alignment vertical="center" wrapText="1"/>
    </xf>
    <xf numFmtId="0" fontId="15" fillId="0" borderId="8" xfId="0" applyFont="1" applyBorder="1" applyAlignment="1">
      <alignment vertical="center" wrapText="1"/>
    </xf>
    <xf numFmtId="0" fontId="17" fillId="0" borderId="0" xfId="0" applyFont="1"/>
    <xf numFmtId="0" fontId="5" fillId="0" borderId="0" xfId="0" applyFont="1" applyFill="1" applyBorder="1" applyAlignment="1">
      <alignment vertical="center"/>
    </xf>
    <xf numFmtId="0" fontId="7" fillId="0" borderId="0" xfId="0" applyFont="1" applyFill="1" applyBorder="1"/>
    <xf numFmtId="0" fontId="5" fillId="2" borderId="1" xfId="0" applyFont="1" applyFill="1" applyBorder="1" applyAlignment="1">
      <alignment vertical="center"/>
    </xf>
    <xf numFmtId="0" fontId="5" fillId="2" borderId="12" xfId="0" applyFont="1" applyFill="1" applyBorder="1" applyAlignment="1">
      <alignment vertical="center"/>
    </xf>
    <xf numFmtId="0" fontId="1" fillId="3" borderId="0" xfId="0" applyFont="1" applyFill="1" applyAlignment="1">
      <alignment horizontal="left"/>
    </xf>
    <xf numFmtId="0" fontId="18" fillId="3" borderId="0" xfId="0" applyFont="1" applyFill="1" applyAlignment="1">
      <alignment horizontal="left" vertical="center"/>
    </xf>
    <xf numFmtId="0" fontId="8" fillId="3" borderId="0" xfId="0" applyFont="1" applyFill="1" applyAlignment="1">
      <alignment horizontal="left" wrapText="1"/>
    </xf>
    <xf numFmtId="0" fontId="12" fillId="3" borderId="0" xfId="0" applyFont="1" applyFill="1" applyAlignment="1">
      <alignment horizontal="left"/>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1" fillId="5" borderId="15" xfId="0" applyFont="1" applyFill="1" applyBorder="1" applyAlignment="1">
      <alignment horizontal="left"/>
    </xf>
    <xf numFmtId="0" fontId="10" fillId="0" borderId="0" xfId="0" applyFont="1" applyFill="1" applyBorder="1" applyAlignment="1">
      <alignment horizontal="center" vertical="center"/>
    </xf>
    <xf numFmtId="0" fontId="5" fillId="0" borderId="0" xfId="0" applyFont="1" applyAlignment="1">
      <alignment vertical="center"/>
    </xf>
    <xf numFmtId="0" fontId="6" fillId="0" borderId="0" xfId="0" applyFont="1" applyAlignment="1">
      <alignment horizontal="left" vertical="center"/>
    </xf>
    <xf numFmtId="0" fontId="13" fillId="0" borderId="0" xfId="0" applyFont="1" applyAlignment="1">
      <alignment vertical="center" wrapText="1"/>
    </xf>
    <xf numFmtId="0" fontId="0" fillId="0" borderId="0" xfId="0" applyAlignment="1">
      <alignment wrapText="1"/>
    </xf>
    <xf numFmtId="0" fontId="5" fillId="2" borderId="1" xfId="0" applyFont="1" applyFill="1" applyBorder="1" applyAlignment="1">
      <alignment vertical="center" wrapText="1"/>
    </xf>
    <xf numFmtId="0" fontId="1" fillId="0" borderId="0" xfId="0" applyFont="1" applyAlignment="1">
      <alignment wrapText="1"/>
    </xf>
    <xf numFmtId="0" fontId="5" fillId="2" borderId="12" xfId="0" applyFont="1" applyFill="1" applyBorder="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6"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xf>
    <xf numFmtId="9" fontId="4" fillId="0" borderId="8" xfId="0" applyNumberFormat="1" applyFont="1" applyBorder="1" applyAlignment="1">
      <alignment vertical="center" wrapText="1"/>
    </xf>
    <xf numFmtId="0" fontId="4" fillId="0" borderId="8" xfId="0" applyFont="1" applyBorder="1" applyAlignment="1">
      <alignment vertical="center" wrapText="1"/>
    </xf>
    <xf numFmtId="0" fontId="2" fillId="0" borderId="8" xfId="0" applyFont="1" applyBorder="1" applyAlignment="1">
      <alignment vertical="center" wrapText="1"/>
    </xf>
    <xf numFmtId="0" fontId="0" fillId="0" borderId="0" xfId="0" applyAlignment="1">
      <alignment horizontal="center"/>
    </xf>
    <xf numFmtId="0" fontId="7" fillId="2" borderId="8" xfId="0" applyFont="1" applyFill="1" applyBorder="1"/>
    <xf numFmtId="0" fontId="7" fillId="2" borderId="8" xfId="0" applyFont="1" applyFill="1" applyBorder="1" applyAlignment="1">
      <alignment wrapText="1"/>
    </xf>
    <xf numFmtId="164" fontId="7" fillId="0" borderId="0" xfId="0" applyNumberFormat="1" applyFont="1" applyFill="1" applyBorder="1" applyAlignment="1">
      <alignment horizontal="right"/>
    </xf>
    <xf numFmtId="49" fontId="7" fillId="2" borderId="8" xfId="0" applyNumberFormat="1" applyFont="1" applyFill="1" applyBorder="1"/>
    <xf numFmtId="0" fontId="13" fillId="2" borderId="8" xfId="0" applyFont="1" applyFill="1" applyBorder="1" applyAlignment="1">
      <alignment wrapText="1"/>
    </xf>
    <xf numFmtId="0" fontId="1" fillId="0" borderId="17" xfId="0" applyFont="1" applyFill="1" applyBorder="1" applyAlignment="1">
      <alignment horizontal="center" vertical="center" wrapText="1"/>
    </xf>
    <xf numFmtId="0" fontId="12" fillId="0" borderId="17" xfId="0" applyFont="1" applyFill="1" applyBorder="1" applyAlignment="1">
      <alignment horizontal="center" vertical="center"/>
    </xf>
    <xf numFmtId="0" fontId="0" fillId="0" borderId="0" xfId="0" applyAlignment="1">
      <alignment vertical="center" wrapText="1"/>
    </xf>
    <xf numFmtId="0" fontId="26" fillId="0" borderId="0" xfId="0" applyFont="1" applyAlignment="1">
      <alignment vertical="center"/>
    </xf>
    <xf numFmtId="0" fontId="0" fillId="0" borderId="0" xfId="0" applyAlignment="1">
      <alignment horizontal="left"/>
    </xf>
    <xf numFmtId="0" fontId="0" fillId="0" borderId="0" xfId="0" applyFont="1" applyAlignment="1"/>
    <xf numFmtId="0" fontId="23" fillId="9" borderId="8" xfId="0" applyFont="1" applyFill="1" applyBorder="1" applyAlignment="1">
      <alignment horizontal="left" vertical="center" wrapText="1"/>
    </xf>
    <xf numFmtId="49" fontId="25"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11" fillId="0" borderId="0" xfId="0" applyFont="1" applyAlignment="1">
      <alignment vertical="center"/>
    </xf>
    <xf numFmtId="0" fontId="16" fillId="0" borderId="0" xfId="0" applyFont="1" applyAlignment="1">
      <alignment vertical="center"/>
    </xf>
    <xf numFmtId="0" fontId="1" fillId="0" borderId="0" xfId="0" applyFont="1" applyAlignment="1">
      <alignment horizontal="left" vertical="center" wrapText="1"/>
    </xf>
    <xf numFmtId="0" fontId="16" fillId="0" borderId="0" xfId="0" applyFont="1" applyAlignment="1">
      <alignment vertical="center" wrapText="1"/>
    </xf>
    <xf numFmtId="0" fontId="1" fillId="0" borderId="0" xfId="0" applyFont="1" applyBorder="1" applyAlignment="1">
      <alignment horizontal="center"/>
    </xf>
    <xf numFmtId="0" fontId="28" fillId="0" borderId="0" xfId="0" applyFont="1"/>
    <xf numFmtId="0" fontId="31" fillId="11" borderId="8" xfId="0" applyFont="1" applyFill="1" applyBorder="1" applyAlignment="1">
      <alignment horizontal="center" wrapText="1"/>
    </xf>
    <xf numFmtId="0" fontId="11" fillId="2" borderId="8" xfId="0" applyFont="1" applyFill="1" applyBorder="1" applyAlignment="1">
      <alignment wrapText="1"/>
    </xf>
    <xf numFmtId="0" fontId="7" fillId="2" borderId="8" xfId="0" applyFont="1" applyFill="1" applyBorder="1" applyAlignment="1">
      <alignment vertical="center" wrapText="1"/>
    </xf>
    <xf numFmtId="8" fontId="7" fillId="0" borderId="8" xfId="0" applyNumberFormat="1" applyFont="1" applyBorder="1"/>
    <xf numFmtId="0" fontId="11" fillId="2" borderId="8" xfId="0" applyFont="1" applyFill="1" applyBorder="1"/>
    <xf numFmtId="10" fontId="7" fillId="0" borderId="8" xfId="0" applyNumberFormat="1" applyFont="1" applyBorder="1"/>
    <xf numFmtId="0" fontId="7" fillId="2" borderId="19" xfId="0" applyFont="1" applyFill="1" applyBorder="1" applyAlignment="1">
      <alignment wrapText="1"/>
    </xf>
    <xf numFmtId="10" fontId="7" fillId="0" borderId="19" xfId="0" applyNumberFormat="1" applyFont="1" applyBorder="1"/>
    <xf numFmtId="0" fontId="7" fillId="2" borderId="18" xfId="0" applyFont="1" applyFill="1" applyBorder="1" applyAlignment="1">
      <alignment wrapText="1"/>
    </xf>
    <xf numFmtId="0" fontId="11" fillId="2" borderId="18" xfId="0" applyFont="1" applyFill="1" applyBorder="1" applyAlignment="1">
      <alignment wrapText="1"/>
    </xf>
    <xf numFmtId="8" fontId="7" fillId="8" borderId="18" xfId="0" applyNumberFormat="1" applyFont="1" applyFill="1" applyBorder="1"/>
    <xf numFmtId="0" fontId="1" fillId="0" borderId="0" xfId="0" applyFont="1" applyFill="1" applyBorder="1"/>
    <xf numFmtId="10" fontId="1" fillId="0" borderId="19" xfId="0" applyNumberFormat="1" applyFont="1" applyBorder="1"/>
    <xf numFmtId="10" fontId="1" fillId="0" borderId="8" xfId="0" applyNumberFormat="1" applyFont="1" applyBorder="1"/>
    <xf numFmtId="0" fontId="16" fillId="0" borderId="8" xfId="0" applyFont="1" applyBorder="1" applyAlignment="1">
      <alignment horizontal="center" vertical="center"/>
    </xf>
    <xf numFmtId="0" fontId="7" fillId="2" borderId="8" xfId="0" applyFont="1" applyFill="1" applyBorder="1" applyAlignment="1">
      <alignment horizontal="left" vertical="center" wrapText="1"/>
    </xf>
    <xf numFmtId="0" fontId="7" fillId="0" borderId="8" xfId="0" applyFont="1" applyBorder="1" applyAlignment="1">
      <alignment horizontal="center" vertical="center"/>
    </xf>
    <xf numFmtId="0" fontId="1" fillId="0" borderId="0" xfId="0" applyFont="1" applyBorder="1" applyAlignment="1">
      <alignment vertical="center"/>
    </xf>
    <xf numFmtId="0" fontId="5" fillId="2" borderId="1" xfId="0" applyFont="1" applyFill="1" applyBorder="1" applyAlignment="1">
      <alignment vertical="top"/>
    </xf>
    <xf numFmtId="0" fontId="7" fillId="2" borderId="20" xfId="0" applyFont="1" applyFill="1" applyBorder="1" applyAlignment="1">
      <alignment wrapText="1"/>
    </xf>
    <xf numFmtId="0" fontId="7" fillId="2" borderId="8" xfId="0" applyFont="1" applyFill="1" applyBorder="1" applyAlignment="1">
      <alignment horizontal="center" vertical="center" wrapText="1"/>
    </xf>
    <xf numFmtId="10" fontId="7" fillId="0" borderId="8" xfId="0" applyNumberFormat="1" applyFont="1" applyBorder="1" applyAlignment="1">
      <alignment vertical="center" wrapText="1"/>
    </xf>
    <xf numFmtId="0" fontId="7" fillId="0" borderId="8" xfId="0" applyFont="1" applyFill="1" applyBorder="1" applyAlignment="1">
      <alignment horizontal="left" wrapText="1" indent="1"/>
    </xf>
    <xf numFmtId="0" fontId="31" fillId="12" borderId="8" xfId="0" applyFont="1" applyFill="1" applyBorder="1" applyAlignment="1">
      <alignment horizontal="center" wrapText="1"/>
    </xf>
    <xf numFmtId="165" fontId="7" fillId="0" borderId="20" xfId="0" applyNumberFormat="1" applyFont="1" applyBorder="1"/>
    <xf numFmtId="0" fontId="7" fillId="2" borderId="21" xfId="0" applyFont="1" applyFill="1" applyBorder="1" applyAlignment="1">
      <alignment wrapText="1"/>
    </xf>
    <xf numFmtId="0" fontId="11" fillId="2" borderId="21" xfId="0" applyFont="1" applyFill="1" applyBorder="1" applyAlignment="1">
      <alignment wrapText="1"/>
    </xf>
    <xf numFmtId="8" fontId="7" fillId="8" borderId="21" xfId="0" applyNumberFormat="1" applyFont="1" applyFill="1" applyBorder="1"/>
    <xf numFmtId="10" fontId="7" fillId="8" borderId="18" xfId="0" applyNumberFormat="1" applyFont="1" applyFill="1" applyBorder="1" applyAlignment="1">
      <alignment horizontal="right"/>
    </xf>
    <xf numFmtId="165" fontId="7" fillId="0" borderId="21" xfId="0" applyNumberFormat="1" applyFont="1" applyBorder="1"/>
    <xf numFmtId="165" fontId="7" fillId="8" borderId="18" xfId="0" applyNumberFormat="1" applyFont="1" applyFill="1" applyBorder="1"/>
    <xf numFmtId="0" fontId="21" fillId="2" borderId="8" xfId="0" applyFont="1" applyFill="1" applyBorder="1" applyAlignment="1">
      <alignment wrapText="1"/>
    </xf>
    <xf numFmtId="0" fontId="7" fillId="8" borderId="19" xfId="0" applyNumberFormat="1" applyFont="1" applyFill="1" applyBorder="1" applyAlignment="1">
      <alignment horizontal="right"/>
    </xf>
    <xf numFmtId="40" fontId="7" fillId="8" borderId="8" xfId="0" applyNumberFormat="1" applyFont="1" applyFill="1" applyBorder="1" applyAlignment="1">
      <alignment horizontal="right"/>
    </xf>
    <xf numFmtId="0" fontId="15" fillId="13" borderId="8" xfId="0" applyFont="1" applyFill="1" applyBorder="1" applyAlignment="1">
      <alignment vertical="center"/>
    </xf>
    <xf numFmtId="0" fontId="34" fillId="2" borderId="18" xfId="0" applyFont="1" applyFill="1" applyBorder="1" applyAlignment="1">
      <alignment wrapText="1"/>
    </xf>
    <xf numFmtId="0" fontId="15"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35" fillId="4" borderId="1" xfId="0" applyFont="1" applyFill="1" applyBorder="1" applyAlignment="1">
      <alignment horizontal="center"/>
    </xf>
    <xf numFmtId="0" fontId="11" fillId="13" borderId="8" xfId="0" applyFont="1" applyFill="1" applyBorder="1" applyAlignment="1">
      <alignment horizontal="center"/>
    </xf>
    <xf numFmtId="0" fontId="1" fillId="0" borderId="0" xfId="0" applyFont="1" applyAlignment="1">
      <alignment horizontal="center" vertical="center"/>
    </xf>
    <xf numFmtId="0" fontId="6" fillId="0" borderId="0" xfId="0" applyFont="1" applyBorder="1" applyAlignment="1">
      <alignment horizontal="left" vertical="center"/>
    </xf>
    <xf numFmtId="0" fontId="1" fillId="0" borderId="0" xfId="0" applyFont="1" applyBorder="1" applyAlignment="1">
      <alignment horizontal="left"/>
    </xf>
    <xf numFmtId="0" fontId="7" fillId="0" borderId="19" xfId="0" applyFont="1" applyBorder="1" applyAlignment="1">
      <alignment vertical="center" wrapText="1"/>
    </xf>
    <xf numFmtId="0" fontId="0" fillId="0" borderId="0" xfId="0" applyFont="1" applyAlignment="1">
      <alignment horizontal="center"/>
    </xf>
    <xf numFmtId="43" fontId="7" fillId="0" borderId="8" xfId="1" applyFont="1" applyBorder="1" applyAlignment="1">
      <alignment vertical="center" wrapText="1"/>
    </xf>
    <xf numFmtId="0" fontId="7" fillId="0" borderId="8" xfId="0" quotePrefix="1" applyFont="1" applyBorder="1" applyAlignment="1">
      <alignment horizontal="center" vertical="center" wrapText="1"/>
    </xf>
    <xf numFmtId="49" fontId="15" fillId="0" borderId="8" xfId="0" applyNumberFormat="1" applyFont="1" applyBorder="1" applyAlignment="1">
      <alignment vertical="center" wrapText="1"/>
    </xf>
    <xf numFmtId="0" fontId="32" fillId="0" borderId="22" xfId="0" applyNumberFormat="1" applyFont="1" applyFill="1" applyBorder="1" applyAlignment="1">
      <alignment horizontal="left" vertical="center"/>
    </xf>
    <xf numFmtId="166" fontId="7" fillId="0" borderId="19" xfId="1" applyNumberFormat="1" applyFont="1" applyFill="1" applyBorder="1"/>
    <xf numFmtId="3" fontId="5" fillId="0" borderId="0" xfId="0" applyNumberFormat="1" applyFont="1"/>
    <xf numFmtId="43" fontId="0" fillId="0" borderId="0" xfId="0" applyNumberFormat="1"/>
    <xf numFmtId="166" fontId="37" fillId="0" borderId="0" xfId="1" applyNumberFormat="1" applyFont="1"/>
    <xf numFmtId="43" fontId="37" fillId="0" borderId="0" xfId="1" applyFont="1"/>
    <xf numFmtId="167" fontId="7" fillId="0" borderId="0" xfId="3" applyNumberFormat="1" applyFont="1" applyFill="1" applyBorder="1" applyAlignment="1">
      <alignment horizontal="right"/>
    </xf>
    <xf numFmtId="168" fontId="7" fillId="0" borderId="19" xfId="0" applyNumberFormat="1" applyFont="1" applyBorder="1"/>
    <xf numFmtId="168" fontId="1" fillId="0" borderId="19" xfId="0" applyNumberFormat="1" applyFont="1" applyBorder="1"/>
    <xf numFmtId="168" fontId="7" fillId="8" borderId="18" xfId="0" applyNumberFormat="1" applyFont="1" applyFill="1" applyBorder="1"/>
    <xf numFmtId="168" fontId="7" fillId="14" borderId="19" xfId="0" applyNumberFormat="1" applyFont="1" applyFill="1" applyBorder="1"/>
    <xf numFmtId="166" fontId="7" fillId="14" borderId="8" xfId="1" applyNumberFormat="1" applyFont="1" applyFill="1" applyBorder="1"/>
    <xf numFmtId="43" fontId="39" fillId="15" borderId="8" xfId="0" applyNumberFormat="1" applyFont="1" applyFill="1" applyBorder="1" applyAlignment="1">
      <alignment horizontal="center" vertical="center"/>
    </xf>
    <xf numFmtId="0" fontId="21" fillId="0" borderId="0" xfId="0" applyFont="1" applyFill="1" applyBorder="1" applyAlignment="1">
      <alignment horizontal="center" wrapText="1"/>
    </xf>
    <xf numFmtId="0" fontId="13" fillId="0" borderId="0" xfId="0" applyFont="1" applyFill="1" applyBorder="1" applyAlignment="1">
      <alignment horizontal="center" vertical="center" wrapText="1"/>
    </xf>
    <xf numFmtId="164" fontId="7" fillId="0" borderId="0" xfId="0" applyNumberFormat="1" applyFont="1" applyFill="1" applyBorder="1" applyAlignment="1">
      <alignment horizontal="center" wrapText="1"/>
    </xf>
    <xf numFmtId="0" fontId="31" fillId="0" borderId="0" xfId="0" applyFont="1" applyFill="1" applyBorder="1" applyAlignment="1">
      <alignment horizontal="center" wrapText="1"/>
    </xf>
    <xf numFmtId="43" fontId="13" fillId="0" borderId="0" xfId="1" applyNumberFormat="1" applyFont="1" applyFill="1" applyBorder="1" applyAlignment="1">
      <alignment horizontal="right"/>
    </xf>
    <xf numFmtId="0" fontId="0" fillId="0" borderId="0" xfId="0" applyFill="1" applyBorder="1"/>
    <xf numFmtId="0" fontId="0" fillId="0" borderId="0" xfId="0" applyFill="1" applyBorder="1" applyAlignment="1">
      <alignment wrapText="1"/>
    </xf>
    <xf numFmtId="0" fontId="2" fillId="0" borderId="13" xfId="2" applyFont="1" applyBorder="1" applyAlignment="1">
      <alignment vertical="center" wrapText="1"/>
    </xf>
    <xf numFmtId="0" fontId="40" fillId="0" borderId="8" xfId="0" applyFont="1" applyBorder="1" applyAlignment="1">
      <alignment vertical="center" wrapText="1"/>
    </xf>
    <xf numFmtId="0" fontId="40" fillId="0" borderId="8" xfId="0" applyFont="1" applyBorder="1" applyAlignment="1">
      <alignment horizontal="center" vertical="center" wrapText="1"/>
    </xf>
    <xf numFmtId="10" fontId="42" fillId="0" borderId="19" xfId="3" applyNumberFormat="1" applyFont="1" applyFill="1" applyBorder="1" applyAlignment="1">
      <alignment horizontal="center" vertical="center" wrapText="1"/>
    </xf>
    <xf numFmtId="0" fontId="43" fillId="0" borderId="1" xfId="0" applyFont="1" applyBorder="1" applyAlignment="1">
      <alignment horizontal="center"/>
    </xf>
    <xf numFmtId="0" fontId="42" fillId="0" borderId="19" xfId="0" applyFont="1" applyBorder="1" applyAlignment="1">
      <alignment horizontal="center" vertical="center" wrapText="1"/>
    </xf>
    <xf numFmtId="0" fontId="42" fillId="0" borderId="1" xfId="0" applyFont="1" applyBorder="1" applyAlignment="1">
      <alignment horizontal="center" vertical="center" wrapText="1"/>
    </xf>
    <xf numFmtId="166" fontId="1" fillId="0" borderId="0" xfId="1" applyNumberFormat="1" applyFont="1"/>
    <xf numFmtId="0" fontId="44" fillId="0" borderId="1" xfId="0" applyFont="1" applyFill="1" applyBorder="1" applyAlignment="1">
      <alignment horizontal="center" vertical="center"/>
    </xf>
    <xf numFmtId="166" fontId="1" fillId="0" borderId="0" xfId="1" applyNumberFormat="1" applyFont="1" applyAlignment="1">
      <alignment wrapText="1"/>
    </xf>
    <xf numFmtId="166" fontId="7" fillId="0" borderId="8" xfId="1" applyNumberFormat="1" applyFont="1" applyBorder="1"/>
    <xf numFmtId="166" fontId="7" fillId="8" borderId="18" xfId="1" applyNumberFormat="1" applyFont="1" applyFill="1" applyBorder="1"/>
    <xf numFmtId="166" fontId="13" fillId="0" borderId="8" xfId="1" applyNumberFormat="1" applyFont="1" applyBorder="1"/>
    <xf numFmtId="166" fontId="13" fillId="8" borderId="21" xfId="1" applyNumberFormat="1" applyFont="1" applyFill="1" applyBorder="1"/>
    <xf numFmtId="166" fontId="13" fillId="8" borderId="18" xfId="1" applyNumberFormat="1" applyFont="1" applyFill="1" applyBorder="1" applyAlignment="1">
      <alignment horizontal="right"/>
    </xf>
    <xf numFmtId="166" fontId="13" fillId="0" borderId="20" xfId="1" applyNumberFormat="1" applyFont="1" applyBorder="1"/>
    <xf numFmtId="166" fontId="13" fillId="0" borderId="21" xfId="1" applyNumberFormat="1" applyFont="1" applyBorder="1"/>
    <xf numFmtId="166" fontId="13" fillId="8" borderId="18" xfId="1" applyNumberFormat="1" applyFont="1" applyFill="1" applyBorder="1"/>
    <xf numFmtId="166" fontId="13" fillId="8" borderId="19" xfId="1" applyNumberFormat="1" applyFont="1" applyFill="1" applyBorder="1" applyAlignment="1">
      <alignment horizontal="right"/>
    </xf>
    <xf numFmtId="166" fontId="13" fillId="8" borderId="8" xfId="1" applyNumberFormat="1" applyFont="1" applyFill="1" applyBorder="1" applyAlignment="1">
      <alignment horizontal="right"/>
    </xf>
    <xf numFmtId="166" fontId="13" fillId="0" borderId="19" xfId="1" applyNumberFormat="1" applyFont="1" applyBorder="1"/>
    <xf numFmtId="166" fontId="38" fillId="0" borderId="19" xfId="1" applyNumberFormat="1" applyFont="1" applyBorder="1"/>
    <xf numFmtId="166" fontId="38" fillId="0" borderId="8" xfId="1" applyNumberFormat="1" applyFont="1" applyBorder="1"/>
    <xf numFmtId="166" fontId="0" fillId="0" borderId="0" xfId="1" applyNumberFormat="1" applyFont="1"/>
    <xf numFmtId="166" fontId="13" fillId="0" borderId="8" xfId="1" applyNumberFormat="1" applyFont="1" applyBorder="1" applyAlignment="1">
      <alignment horizontal="right"/>
    </xf>
    <xf numFmtId="166" fontId="13" fillId="14" borderId="8" xfId="1" applyNumberFormat="1" applyFont="1" applyFill="1" applyBorder="1" applyAlignment="1">
      <alignment horizontal="right"/>
    </xf>
    <xf numFmtId="166" fontId="13" fillId="5" borderId="8" xfId="1" applyNumberFormat="1" applyFont="1" applyFill="1" applyBorder="1" applyAlignment="1">
      <alignment horizontal="right"/>
    </xf>
    <xf numFmtId="166" fontId="7" fillId="0" borderId="0" xfId="1" applyNumberFormat="1" applyFont="1"/>
    <xf numFmtId="43" fontId="7" fillId="0" borderId="8" xfId="1" applyFont="1" applyBorder="1" applyAlignment="1">
      <alignment horizontal="right" wrapText="1"/>
    </xf>
    <xf numFmtId="166" fontId="7" fillId="0" borderId="8" xfId="1" applyNumberFormat="1" applyFont="1" applyBorder="1" applyAlignment="1">
      <alignment horizontal="right" wrapText="1"/>
    </xf>
    <xf numFmtId="166" fontId="7" fillId="14" borderId="8" xfId="1" applyNumberFormat="1" applyFont="1" applyFill="1" applyBorder="1" applyAlignment="1">
      <alignment horizontal="right" wrapText="1"/>
    </xf>
    <xf numFmtId="166" fontId="7" fillId="5" borderId="8" xfId="1" applyNumberFormat="1" applyFont="1" applyFill="1" applyBorder="1" applyAlignment="1">
      <alignment horizontal="right" wrapText="1"/>
    </xf>
    <xf numFmtId="166" fontId="0" fillId="0" borderId="0" xfId="1" applyNumberFormat="1" applyFont="1" applyAlignment="1">
      <alignment wrapText="1"/>
    </xf>
    <xf numFmtId="166" fontId="36" fillId="0" borderId="8" xfId="1" applyNumberFormat="1" applyBorder="1" applyAlignment="1">
      <alignment wrapText="1"/>
    </xf>
    <xf numFmtId="166" fontId="7" fillId="5" borderId="18" xfId="1" applyNumberFormat="1" applyFont="1" applyFill="1" applyBorder="1" applyAlignment="1">
      <alignment horizontal="right" wrapText="1"/>
    </xf>
    <xf numFmtId="43" fontId="7" fillId="2" borderId="8" xfId="1" applyFont="1" applyFill="1" applyBorder="1" applyAlignment="1">
      <alignment horizontal="right" wrapText="1"/>
    </xf>
    <xf numFmtId="43" fontId="7" fillId="8" borderId="8" xfId="1" applyFont="1" applyFill="1" applyBorder="1" applyAlignment="1">
      <alignment horizontal="right" wrapText="1"/>
    </xf>
    <xf numFmtId="0" fontId="25" fillId="10" borderId="8" xfId="0" applyFont="1" applyFill="1" applyBorder="1" applyAlignment="1">
      <alignment vertical="center" wrapText="1"/>
    </xf>
    <xf numFmtId="0" fontId="1" fillId="0" borderId="8" xfId="0" applyFont="1" applyBorder="1" applyAlignment="1">
      <alignment vertical="center" wrapText="1"/>
    </xf>
    <xf numFmtId="0" fontId="23" fillId="9" borderId="8" xfId="0" applyFont="1" applyFill="1" applyBorder="1" applyAlignment="1">
      <alignment horizontal="center" vertical="center" wrapText="1"/>
    </xf>
    <xf numFmtId="17" fontId="31" fillId="0" borderId="9" xfId="0" applyNumberFormat="1" applyFont="1" applyBorder="1" applyAlignment="1">
      <alignment horizontal="center" vertical="center"/>
    </xf>
    <xf numFmtId="17" fontId="31" fillId="0" borderId="11" xfId="0" applyNumberFormat="1" applyFont="1" applyBorder="1" applyAlignment="1">
      <alignment horizontal="center" vertical="center"/>
    </xf>
    <xf numFmtId="0" fontId="9" fillId="13" borderId="2" xfId="0" applyFont="1" applyFill="1" applyBorder="1" applyAlignment="1">
      <alignment horizontal="center" vertical="center"/>
    </xf>
    <xf numFmtId="0" fontId="9" fillId="13" borderId="6" xfId="0" applyFont="1" applyFill="1" applyBorder="1" applyAlignment="1">
      <alignment horizontal="center" vertical="center"/>
    </xf>
    <xf numFmtId="0" fontId="9" fillId="13" borderId="3" xfId="0" applyFont="1" applyFill="1" applyBorder="1" applyAlignment="1">
      <alignment horizontal="center" vertical="center"/>
    </xf>
    <xf numFmtId="0" fontId="9" fillId="13" borderId="4" xfId="0" applyFont="1" applyFill="1" applyBorder="1" applyAlignment="1">
      <alignment horizontal="center" vertical="center"/>
    </xf>
    <xf numFmtId="0" fontId="9" fillId="13" borderId="7" xfId="0" applyFont="1" applyFill="1" applyBorder="1" applyAlignment="1">
      <alignment horizontal="center" vertical="center"/>
    </xf>
    <xf numFmtId="0" fontId="9" fillId="13" borderId="5" xfId="0" applyFont="1" applyFill="1" applyBorder="1" applyAlignment="1">
      <alignment horizontal="center" vertical="center"/>
    </xf>
    <xf numFmtId="0" fontId="12" fillId="3" borderId="0" xfId="0" applyFont="1" applyFill="1" applyAlignment="1">
      <alignment horizont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32" fillId="11" borderId="9" xfId="0" applyFont="1" applyFill="1" applyBorder="1" applyAlignment="1">
      <alignment horizontal="center" vertical="center" wrapText="1"/>
    </xf>
    <xf numFmtId="0" fontId="32" fillId="11" borderId="11" xfId="0" applyFont="1" applyFill="1" applyBorder="1" applyAlignment="1">
      <alignment horizontal="center" vertical="center" wrapText="1"/>
    </xf>
    <xf numFmtId="0" fontId="32" fillId="12" borderId="9" xfId="0" applyFont="1" applyFill="1" applyBorder="1" applyAlignment="1">
      <alignment horizontal="center" vertical="center" wrapText="1"/>
    </xf>
    <xf numFmtId="0" fontId="32" fillId="12" borderId="11"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11" fillId="13" borderId="14" xfId="0" applyFont="1" applyFill="1" applyBorder="1" applyAlignment="1">
      <alignment horizontal="center" vertical="center" wrapText="1"/>
    </xf>
    <xf numFmtId="0" fontId="11" fillId="13" borderId="16" xfId="0" applyFont="1" applyFill="1" applyBorder="1" applyAlignment="1">
      <alignment horizontal="center" vertical="center" wrapText="1"/>
    </xf>
    <xf numFmtId="0" fontId="11" fillId="13" borderId="13"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11" fillId="13" borderId="14" xfId="0" applyFont="1" applyFill="1" applyBorder="1" applyAlignment="1">
      <alignment horizontal="center"/>
    </xf>
    <xf numFmtId="0" fontId="11" fillId="13" borderId="16" xfId="0" applyFont="1" applyFill="1" applyBorder="1" applyAlignment="1">
      <alignment horizontal="center"/>
    </xf>
    <xf numFmtId="0" fontId="11" fillId="13" borderId="13" xfId="0" applyFont="1" applyFill="1" applyBorder="1" applyAlignment="1">
      <alignment horizontal="center"/>
    </xf>
    <xf numFmtId="0" fontId="11" fillId="13" borderId="8" xfId="0" applyFont="1" applyFill="1" applyBorder="1" applyAlignment="1">
      <alignment horizontal="center"/>
    </xf>
    <xf numFmtId="0" fontId="9" fillId="13" borderId="2"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3"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9" fillId="13" borderId="1" xfId="0" applyFont="1" applyFill="1" applyBorder="1" applyAlignment="1">
      <alignment horizontal="center" vertical="center"/>
    </xf>
    <xf numFmtId="0" fontId="22" fillId="7" borderId="14" xfId="0" applyFont="1" applyFill="1" applyBorder="1" applyAlignment="1">
      <alignment horizontal="center" vertical="center" wrapText="1"/>
    </xf>
    <xf numFmtId="0" fontId="22" fillId="7" borderId="16" xfId="0" applyFont="1" applyFill="1" applyBorder="1" applyAlignment="1">
      <alignment horizontal="center" vertical="center" wrapText="1"/>
    </xf>
    <xf numFmtId="0" fontId="22" fillId="7" borderId="13" xfId="0" applyFont="1" applyFill="1" applyBorder="1" applyAlignment="1">
      <alignment horizontal="center" vertical="center" wrapText="1"/>
    </xf>
    <xf numFmtId="0" fontId="6" fillId="0" borderId="1" xfId="0" applyFont="1" applyBorder="1" applyAlignment="1">
      <alignment horizontal="left" vertical="center"/>
    </xf>
    <xf numFmtId="0" fontId="7" fillId="6" borderId="14"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21" fillId="13" borderId="14" xfId="0" applyFont="1" applyFill="1" applyBorder="1" applyAlignment="1">
      <alignment horizontal="center"/>
    </xf>
    <xf numFmtId="0" fontId="21" fillId="13" borderId="16" xfId="0" applyFont="1" applyFill="1" applyBorder="1" applyAlignment="1">
      <alignment horizontal="center"/>
    </xf>
    <xf numFmtId="0" fontId="21" fillId="13" borderId="13" xfId="0" applyFont="1" applyFill="1" applyBorder="1" applyAlignment="1">
      <alignment horizontal="center"/>
    </xf>
    <xf numFmtId="0" fontId="13" fillId="6" borderId="8" xfId="0" applyFont="1" applyFill="1" applyBorder="1" applyAlignment="1">
      <alignment horizontal="center" vertical="center"/>
    </xf>
    <xf numFmtId="164" fontId="7" fillId="11" borderId="14" xfId="0" applyNumberFormat="1" applyFont="1" applyFill="1" applyBorder="1" applyAlignment="1">
      <alignment horizontal="center" wrapText="1"/>
    </xf>
    <xf numFmtId="164" fontId="7" fillId="11" borderId="16" xfId="0" applyNumberFormat="1" applyFont="1" applyFill="1" applyBorder="1" applyAlignment="1">
      <alignment horizontal="center" wrapText="1"/>
    </xf>
    <xf numFmtId="164" fontId="7" fillId="11" borderId="13" xfId="0" applyNumberFormat="1" applyFont="1" applyFill="1" applyBorder="1" applyAlignment="1">
      <alignment horizontal="center" wrapText="1"/>
    </xf>
    <xf numFmtId="164" fontId="7" fillId="12" borderId="14" xfId="0" applyNumberFormat="1" applyFont="1" applyFill="1" applyBorder="1" applyAlignment="1">
      <alignment horizontal="center" wrapText="1"/>
    </xf>
    <xf numFmtId="164" fontId="7" fillId="12" borderId="16" xfId="0" applyNumberFormat="1" applyFont="1" applyFill="1" applyBorder="1" applyAlignment="1">
      <alignment horizontal="center" wrapText="1"/>
    </xf>
    <xf numFmtId="164" fontId="7" fillId="12" borderId="13" xfId="0" applyNumberFormat="1" applyFont="1" applyFill="1" applyBorder="1" applyAlignment="1">
      <alignment horizontal="center" wrapText="1"/>
    </xf>
    <xf numFmtId="0" fontId="21" fillId="0" borderId="0" xfId="0" applyFont="1" applyAlignment="1">
      <alignment horizontal="left" wrapText="1"/>
    </xf>
    <xf numFmtId="0" fontId="20" fillId="1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21" fillId="2" borderId="14" xfId="0" applyFont="1" applyFill="1" applyBorder="1" applyAlignment="1">
      <alignment horizontal="center" wrapText="1"/>
    </xf>
    <xf numFmtId="0" fontId="21" fillId="2" borderId="16" xfId="0" applyFont="1" applyFill="1" applyBorder="1" applyAlignment="1">
      <alignment horizontal="center" wrapText="1"/>
    </xf>
    <xf numFmtId="0" fontId="21" fillId="2" borderId="13" xfId="0" applyFont="1" applyFill="1" applyBorder="1" applyAlignment="1">
      <alignment horizont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3" xfId="0" applyFont="1" applyBorder="1" applyAlignment="1">
      <alignment horizontal="center" vertical="center" wrapText="1"/>
    </xf>
    <xf numFmtId="0" fontId="45" fillId="0" borderId="17" xfId="0" applyFont="1" applyBorder="1" applyAlignment="1">
      <alignment horizontal="center" vertical="center" wrapText="1"/>
    </xf>
    <xf numFmtId="0" fontId="45" fillId="0" borderId="23"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5" xfId="0" applyFont="1" applyBorder="1" applyAlignment="1">
      <alignment horizontal="center" vertical="center" wrapText="1"/>
    </xf>
    <xf numFmtId="0" fontId="44" fillId="0" borderId="2" xfId="0" applyFont="1" applyFill="1" applyBorder="1" applyAlignment="1">
      <alignment horizontal="center" vertical="center"/>
    </xf>
    <xf numFmtId="0" fontId="44" fillId="0" borderId="3" xfId="0" applyFont="1" applyFill="1" applyBorder="1" applyAlignment="1">
      <alignment horizontal="center" vertical="center"/>
    </xf>
    <xf numFmtId="0" fontId="20" fillId="13" borderId="1" xfId="0" applyFont="1" applyFill="1" applyBorder="1" applyAlignment="1">
      <alignment horizontal="center" vertical="center"/>
    </xf>
    <xf numFmtId="0" fontId="6" fillId="0" borderId="1" xfId="0" applyFont="1" applyBorder="1" applyAlignment="1">
      <alignment horizontal="center" vertical="center"/>
    </xf>
    <xf numFmtId="0" fontId="11" fillId="13" borderId="8" xfId="0" applyFont="1" applyFill="1" applyBorder="1" applyAlignment="1">
      <alignment horizontal="center" vertical="center"/>
    </xf>
  </cellXfs>
  <cellStyles count="4">
    <cellStyle name="Comma" xfId="1" builtinId="3"/>
    <cellStyle name="Normal" xfId="0" builtinId="0"/>
    <cellStyle name="Normal 2" xfId="2" xr:uid="{00000000-0005-0000-0000-000001000000}"/>
    <cellStyle name="Percent" xfId="3" builtinId="5"/>
  </cellStyles>
  <dxfs count="1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colors>
    <mruColors>
      <color rgb="FFF4A784"/>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HEKIM\CLIENTS\SFG%202020%20UK%20-%20TF0006\Valbruna\Valbruna%20UK%20-%20Importer%20Questionnaire\AV%20Spa%20UK%20safeguard%20CAS022%20-%20Exporter%20questionnaire%20excel%20annexes%20DRAF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1) Associated companies"/>
      <sheetName val="2) Shareholdings"/>
      <sheetName val="3) Goods"/>
      <sheetName val="4) Sales"/>
      <sheetName val="5) Product category da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68"/>
  <sheetViews>
    <sheetView showGridLines="0" zoomScale="70" zoomScaleNormal="70" workbookViewId="0">
      <selection activeCell="D1" sqref="D1"/>
    </sheetView>
  </sheetViews>
  <sheetFormatPr defaultRowHeight="14.75" x14ac:dyDescent="0.75"/>
  <cols>
    <col min="2" max="3" width="20.7265625" customWidth="1"/>
    <col min="4" max="4" width="23.453125" customWidth="1"/>
    <col min="5" max="6" width="20.7265625" customWidth="1"/>
    <col min="8" max="8" width="69.453125" customWidth="1"/>
  </cols>
  <sheetData>
    <row r="1" spans="2:26" ht="15.5" thickBot="1" x14ac:dyDescent="0.9"/>
    <row r="2" spans="2:26" ht="14.9" customHeight="1" x14ac:dyDescent="0.75">
      <c r="B2" s="176" t="s">
        <v>0</v>
      </c>
      <c r="C2" s="177"/>
      <c r="D2" s="177"/>
      <c r="E2" s="177"/>
      <c r="F2" s="178"/>
      <c r="H2" s="182"/>
      <c r="Z2" t="s">
        <v>1</v>
      </c>
    </row>
    <row r="3" spans="2:26" ht="15.65" customHeight="1" x14ac:dyDescent="0.75">
      <c r="B3" s="179"/>
      <c r="C3" s="180"/>
      <c r="D3" s="180"/>
      <c r="E3" s="180"/>
      <c r="F3" s="181"/>
      <c r="H3" s="182"/>
      <c r="Z3" t="s">
        <v>2</v>
      </c>
    </row>
    <row r="4" spans="2:26" ht="20.25" x14ac:dyDescent="0.75">
      <c r="B4" s="3" t="s">
        <v>3</v>
      </c>
      <c r="C4" s="183" t="s">
        <v>4</v>
      </c>
      <c r="D4" s="184"/>
      <c r="E4" s="184"/>
      <c r="F4" s="185"/>
      <c r="H4" s="182"/>
    </row>
    <row r="5" spans="2:26" ht="20.25" x14ac:dyDescent="0.75">
      <c r="B5" s="4" t="s">
        <v>5</v>
      </c>
      <c r="C5" s="183"/>
      <c r="D5" s="184"/>
      <c r="E5" s="184"/>
      <c r="F5" s="185"/>
      <c r="H5" s="182"/>
    </row>
    <row r="6" spans="2:26" x14ac:dyDescent="0.75">
      <c r="H6" s="182"/>
    </row>
    <row r="7" spans="2:26" x14ac:dyDescent="0.75">
      <c r="B7" s="19" t="s">
        <v>6</v>
      </c>
    </row>
    <row r="8" spans="2:26" x14ac:dyDescent="0.75">
      <c r="B8" s="19"/>
    </row>
    <row r="9" spans="2:26" x14ac:dyDescent="0.75">
      <c r="B9" s="1" t="s">
        <v>7</v>
      </c>
    </row>
    <row r="10" spans="2:26" ht="15.5" thickBot="1" x14ac:dyDescent="0.9"/>
    <row r="11" spans="2:26" ht="36" customHeight="1" thickBot="1" x14ac:dyDescent="0.9">
      <c r="B11" s="186" t="s">
        <v>8</v>
      </c>
      <c r="C11" s="187"/>
      <c r="D11" s="188" t="s">
        <v>9</v>
      </c>
      <c r="E11" s="189"/>
      <c r="F11" s="50"/>
    </row>
    <row r="12" spans="2:26" ht="43" customHeight="1" thickBot="1" x14ac:dyDescent="0.9">
      <c r="B12" s="174" t="s">
        <v>10</v>
      </c>
      <c r="C12" s="175"/>
      <c r="D12" s="174" t="s">
        <v>11</v>
      </c>
      <c r="E12" s="175"/>
      <c r="F12" s="51"/>
    </row>
    <row r="13" spans="2:26" ht="15.5" thickBot="1" x14ac:dyDescent="0.9"/>
    <row r="14" spans="2:26" x14ac:dyDescent="0.75">
      <c r="B14" s="18" t="s">
        <v>12</v>
      </c>
      <c r="C14" s="18"/>
      <c r="D14" s="104" t="s">
        <v>13</v>
      </c>
      <c r="E14" s="20"/>
      <c r="F14" s="20"/>
      <c r="G14" s="18"/>
      <c r="H14" s="18"/>
    </row>
    <row r="15" spans="2:26" x14ac:dyDescent="0.75">
      <c r="B15" s="18"/>
      <c r="C15" s="18"/>
      <c r="D15" s="18"/>
      <c r="E15" s="18"/>
      <c r="F15" s="20"/>
      <c r="G15" s="18"/>
      <c r="H15" s="18"/>
      <c r="I15" s="5"/>
      <c r="J15" s="5"/>
      <c r="K15" s="5"/>
    </row>
    <row r="16" spans="2:26" x14ac:dyDescent="0.75">
      <c r="B16" s="18" t="s">
        <v>14</v>
      </c>
      <c r="C16" s="18"/>
      <c r="D16" s="104" t="s">
        <v>15</v>
      </c>
      <c r="E16" s="20"/>
      <c r="F16" s="20"/>
      <c r="G16" s="18"/>
      <c r="H16" s="18"/>
    </row>
    <row r="17" spans="2:8" x14ac:dyDescent="0.75">
      <c r="B17" s="18"/>
      <c r="C17" s="18"/>
      <c r="D17" s="21"/>
      <c r="E17" s="20"/>
      <c r="F17" s="20"/>
      <c r="G17" s="18"/>
      <c r="H17" s="18"/>
    </row>
    <row r="18" spans="2:8" x14ac:dyDescent="0.75">
      <c r="B18" s="22" t="s">
        <v>16</v>
      </c>
      <c r="C18" s="18"/>
      <c r="D18" s="18"/>
      <c r="E18" s="18"/>
      <c r="F18" s="18"/>
      <c r="G18" s="18"/>
      <c r="H18" s="18"/>
    </row>
    <row r="19" spans="2:8" x14ac:dyDescent="0.75">
      <c r="B19" s="23" t="s">
        <v>17</v>
      </c>
      <c r="C19" s="22"/>
      <c r="D19" s="22"/>
      <c r="E19" s="22"/>
      <c r="F19" s="22"/>
      <c r="G19" s="22"/>
      <c r="H19" s="22"/>
    </row>
    <row r="20" spans="2:8" x14ac:dyDescent="0.75">
      <c r="B20" s="18"/>
      <c r="C20" s="18"/>
      <c r="D20" s="18"/>
      <c r="E20" s="18"/>
      <c r="F20" s="18"/>
      <c r="G20" s="18"/>
      <c r="H20" s="18"/>
    </row>
    <row r="21" spans="2:8" x14ac:dyDescent="0.75">
      <c r="B21" s="18" t="s">
        <v>18</v>
      </c>
      <c r="C21" s="18"/>
      <c r="D21" s="18"/>
      <c r="E21" s="18"/>
      <c r="F21" s="18"/>
      <c r="G21" s="18"/>
      <c r="H21" s="18"/>
    </row>
    <row r="22" spans="2:8" ht="16" customHeight="1" x14ac:dyDescent="0.75">
      <c r="B22" s="24" t="s">
        <v>19</v>
      </c>
      <c r="C22" s="18"/>
      <c r="D22" s="18"/>
      <c r="E22" s="18"/>
      <c r="F22" s="18"/>
      <c r="G22" s="18"/>
      <c r="H22" s="18"/>
    </row>
    <row r="23" spans="2:8" x14ac:dyDescent="0.75">
      <c r="B23" s="18"/>
      <c r="C23" s="18"/>
      <c r="D23" s="18"/>
      <c r="E23" s="18"/>
      <c r="F23" s="18"/>
      <c r="G23" s="18"/>
      <c r="H23" s="18"/>
    </row>
    <row r="24" spans="2:8" x14ac:dyDescent="0.75">
      <c r="B24" s="18" t="s">
        <v>20</v>
      </c>
      <c r="C24" s="20"/>
      <c r="D24" s="20"/>
      <c r="E24" s="18"/>
      <c r="F24" s="18"/>
      <c r="G24" s="18"/>
      <c r="H24" s="18"/>
    </row>
    <row r="25" spans="2:8" x14ac:dyDescent="0.75">
      <c r="B25" s="18"/>
      <c r="C25" s="20"/>
      <c r="D25" s="20"/>
      <c r="E25" s="18"/>
      <c r="F25" s="18"/>
      <c r="G25" s="18"/>
      <c r="H25" s="18"/>
    </row>
    <row r="26" spans="2:8" x14ac:dyDescent="0.75">
      <c r="B26" s="18" t="s">
        <v>21</v>
      </c>
      <c r="C26" s="18"/>
      <c r="D26" s="18"/>
      <c r="E26" s="18"/>
      <c r="F26" s="18"/>
      <c r="G26" s="18"/>
      <c r="H26" s="18"/>
    </row>
    <row r="27" spans="2:8" x14ac:dyDescent="0.75">
      <c r="B27" s="24" t="s">
        <v>22</v>
      </c>
      <c r="C27" s="18"/>
      <c r="D27" s="18"/>
      <c r="E27" s="18"/>
      <c r="F27" s="18"/>
      <c r="G27" s="18"/>
      <c r="H27" s="18"/>
    </row>
    <row r="28" spans="2:8" x14ac:dyDescent="0.75">
      <c r="B28" s="24"/>
      <c r="C28" s="18"/>
      <c r="D28" s="18"/>
      <c r="E28" s="18"/>
      <c r="F28" s="18"/>
      <c r="G28" s="18"/>
      <c r="H28" s="18"/>
    </row>
    <row r="29" spans="2:8" x14ac:dyDescent="0.75">
      <c r="B29" s="22" t="s">
        <v>23</v>
      </c>
      <c r="C29" s="18"/>
      <c r="D29" s="18"/>
      <c r="E29" s="18"/>
      <c r="F29" s="18"/>
      <c r="G29" s="18"/>
      <c r="H29" s="18"/>
    </row>
    <row r="30" spans="2:8" x14ac:dyDescent="0.75">
      <c r="B30" s="22"/>
      <c r="C30" s="18"/>
      <c r="D30" s="18"/>
      <c r="E30" s="18"/>
      <c r="F30" s="18"/>
      <c r="G30" s="18"/>
      <c r="H30" s="18"/>
    </row>
    <row r="31" spans="2:8" ht="15.5" thickBot="1" x14ac:dyDescent="0.9">
      <c r="B31" s="22" t="s">
        <v>24</v>
      </c>
      <c r="C31" s="18"/>
      <c r="D31" s="18"/>
      <c r="E31" s="18"/>
      <c r="F31" s="18"/>
      <c r="G31" s="18"/>
      <c r="H31" s="18"/>
    </row>
    <row r="32" spans="2:8" ht="15.5" thickBot="1" x14ac:dyDescent="0.9">
      <c r="B32" s="18" t="s">
        <v>25</v>
      </c>
      <c r="C32" s="18"/>
      <c r="D32" s="18"/>
      <c r="E32" s="25"/>
      <c r="F32" s="18"/>
      <c r="G32" s="18"/>
      <c r="H32" s="18"/>
    </row>
    <row r="33" spans="2:8" x14ac:dyDescent="0.75">
      <c r="B33" s="18" t="s">
        <v>26</v>
      </c>
      <c r="C33" s="18"/>
      <c r="D33" s="18"/>
      <c r="E33" s="18"/>
      <c r="F33" s="18"/>
      <c r="G33" s="18"/>
      <c r="H33" s="18"/>
    </row>
    <row r="34" spans="2:8" x14ac:dyDescent="0.75">
      <c r="B34" s="18"/>
      <c r="C34" s="18"/>
      <c r="D34" s="18"/>
      <c r="E34" s="18"/>
      <c r="F34" s="18"/>
      <c r="G34" s="18"/>
      <c r="H34" s="18"/>
    </row>
    <row r="35" spans="2:8" x14ac:dyDescent="0.75">
      <c r="B35" s="18" t="s">
        <v>27</v>
      </c>
      <c r="C35" s="18"/>
      <c r="D35" s="18"/>
      <c r="E35" s="18"/>
      <c r="F35" s="18"/>
      <c r="G35" s="18"/>
      <c r="H35" s="18"/>
    </row>
    <row r="36" spans="2:8" x14ac:dyDescent="0.75">
      <c r="B36" s="18" t="s">
        <v>28</v>
      </c>
      <c r="C36" s="18"/>
      <c r="D36" s="18"/>
      <c r="E36" s="18"/>
      <c r="F36" s="18"/>
      <c r="G36" s="18"/>
      <c r="H36" s="18"/>
    </row>
    <row r="37" spans="2:8" x14ac:dyDescent="0.75">
      <c r="B37" s="18"/>
      <c r="C37" s="18"/>
      <c r="D37" s="18"/>
      <c r="E37" s="18"/>
      <c r="F37" s="18"/>
      <c r="G37" s="18"/>
      <c r="H37" s="18"/>
    </row>
    <row r="38" spans="2:8" x14ac:dyDescent="0.75">
      <c r="B38" s="18" t="s">
        <v>29</v>
      </c>
      <c r="C38" s="18"/>
      <c r="D38" s="18"/>
      <c r="E38" s="18"/>
      <c r="F38" s="18"/>
      <c r="G38" s="18"/>
      <c r="H38" s="18"/>
    </row>
    <row r="39" spans="2:8" x14ac:dyDescent="0.75">
      <c r="B39" s="18" t="s">
        <v>30</v>
      </c>
      <c r="C39" s="18"/>
      <c r="D39" s="18"/>
      <c r="E39" s="18"/>
      <c r="F39" s="18"/>
      <c r="G39" s="18"/>
      <c r="H39" s="18"/>
    </row>
    <row r="41" spans="2:8" x14ac:dyDescent="0.75">
      <c r="B41" s="18" t="s">
        <v>31</v>
      </c>
    </row>
    <row r="43" spans="2:8" s="54" customFormat="1" ht="15.5" x14ac:dyDescent="0.75">
      <c r="B43" s="56" t="s">
        <v>32</v>
      </c>
      <c r="C43" s="173" t="s">
        <v>33</v>
      </c>
      <c r="D43" s="173"/>
      <c r="E43" s="173"/>
      <c r="F43" s="173"/>
    </row>
    <row r="44" spans="2:8" s="55" customFormat="1" ht="57" x14ac:dyDescent="0.75">
      <c r="B44" s="57" t="s">
        <v>34</v>
      </c>
      <c r="C44" s="171" t="s">
        <v>35</v>
      </c>
      <c r="D44" s="171"/>
      <c r="E44" s="171"/>
      <c r="F44" s="171"/>
    </row>
    <row r="45" spans="2:8" s="55" customFormat="1" ht="42.75" x14ac:dyDescent="0.75">
      <c r="B45" s="58" t="s">
        <v>36</v>
      </c>
      <c r="C45" s="172" t="s">
        <v>37</v>
      </c>
      <c r="D45" s="172"/>
      <c r="E45" s="172"/>
      <c r="F45" s="172"/>
    </row>
    <row r="46" spans="2:8" s="55" customFormat="1" ht="118.4" customHeight="1" x14ac:dyDescent="0.75">
      <c r="B46" s="57" t="s">
        <v>38</v>
      </c>
      <c r="C46" s="171" t="s">
        <v>39</v>
      </c>
      <c r="D46" s="171"/>
      <c r="E46" s="171"/>
      <c r="F46" s="171"/>
    </row>
    <row r="47" spans="2:8" s="55" customFormat="1" ht="105.25" customHeight="1" x14ac:dyDescent="0.75">
      <c r="B47" s="58" t="s">
        <v>40</v>
      </c>
      <c r="C47" s="172" t="s">
        <v>41</v>
      </c>
      <c r="D47" s="172"/>
      <c r="E47" s="172"/>
      <c r="F47" s="172"/>
    </row>
    <row r="48" spans="2:8" s="55" customFormat="1" ht="28.5" x14ac:dyDescent="0.75">
      <c r="B48" s="57" t="s">
        <v>42</v>
      </c>
      <c r="C48" s="171" t="s">
        <v>43</v>
      </c>
      <c r="D48" s="171"/>
      <c r="E48" s="171"/>
      <c r="F48" s="171"/>
    </row>
    <row r="49" spans="2:6" s="55" customFormat="1" x14ac:dyDescent="0.75">
      <c r="B49" s="58" t="s">
        <v>44</v>
      </c>
      <c r="C49" s="172" t="s">
        <v>45</v>
      </c>
      <c r="D49" s="172"/>
      <c r="E49" s="172"/>
      <c r="F49" s="172"/>
    </row>
    <row r="50" spans="2:6" s="55" customFormat="1" ht="42.75" x14ac:dyDescent="0.75">
      <c r="B50" s="57" t="s">
        <v>46</v>
      </c>
      <c r="C50" s="171" t="s">
        <v>47</v>
      </c>
      <c r="D50" s="171"/>
      <c r="E50" s="171"/>
      <c r="F50" s="171"/>
    </row>
    <row r="51" spans="2:6" s="55" customFormat="1" ht="76.400000000000006" customHeight="1" x14ac:dyDescent="0.75">
      <c r="B51" s="58" t="s">
        <v>48</v>
      </c>
      <c r="C51" s="172" t="s">
        <v>49</v>
      </c>
      <c r="D51" s="172"/>
      <c r="E51" s="172"/>
      <c r="F51" s="172"/>
    </row>
    <row r="52" spans="2:6" s="55" customFormat="1" x14ac:dyDescent="0.75">
      <c r="B52" s="57" t="s">
        <v>50</v>
      </c>
      <c r="C52" s="171" t="s">
        <v>51</v>
      </c>
      <c r="D52" s="171"/>
      <c r="E52" s="171"/>
      <c r="F52" s="171"/>
    </row>
    <row r="53" spans="2:6" s="55" customFormat="1" ht="28.5" x14ac:dyDescent="0.75">
      <c r="B53" s="58" t="s">
        <v>52</v>
      </c>
      <c r="C53" s="172" t="s">
        <v>53</v>
      </c>
      <c r="D53" s="172"/>
      <c r="E53" s="172"/>
      <c r="F53" s="172"/>
    </row>
    <row r="54" spans="2:6" s="55" customFormat="1" ht="28.5" x14ac:dyDescent="0.75">
      <c r="B54" s="57" t="s">
        <v>54</v>
      </c>
      <c r="C54" s="171" t="s">
        <v>55</v>
      </c>
      <c r="D54" s="171"/>
      <c r="E54" s="171"/>
      <c r="F54" s="171"/>
    </row>
    <row r="55" spans="2:6" s="55" customFormat="1" ht="28.5" x14ac:dyDescent="0.75">
      <c r="B55" s="58" t="s">
        <v>56</v>
      </c>
      <c r="C55" s="172" t="s">
        <v>57</v>
      </c>
      <c r="D55" s="172"/>
      <c r="E55" s="172"/>
      <c r="F55" s="172"/>
    </row>
    <row r="56" spans="2:6" s="55" customFormat="1" ht="42.75" x14ac:dyDescent="0.75">
      <c r="B56" s="57" t="s">
        <v>58</v>
      </c>
      <c r="C56" s="171" t="s">
        <v>59</v>
      </c>
      <c r="D56" s="171"/>
      <c r="E56" s="171"/>
      <c r="F56" s="171"/>
    </row>
    <row r="57" spans="2:6" s="55" customFormat="1" x14ac:dyDescent="0.75">
      <c r="B57" s="58" t="s">
        <v>60</v>
      </c>
      <c r="C57" s="172" t="s">
        <v>61</v>
      </c>
      <c r="D57" s="172"/>
      <c r="E57" s="172"/>
      <c r="F57" s="172"/>
    </row>
    <row r="58" spans="2:6" s="55" customFormat="1" x14ac:dyDescent="0.75">
      <c r="B58" s="57" t="s">
        <v>62</v>
      </c>
      <c r="C58" s="171" t="s">
        <v>63</v>
      </c>
      <c r="D58" s="171"/>
      <c r="E58" s="171"/>
      <c r="F58" s="171"/>
    </row>
    <row r="59" spans="2:6" s="55" customFormat="1" x14ac:dyDescent="0.75">
      <c r="B59" s="58" t="s">
        <v>64</v>
      </c>
      <c r="C59" s="172" t="s">
        <v>65</v>
      </c>
      <c r="D59" s="172"/>
      <c r="E59" s="172"/>
      <c r="F59" s="172"/>
    </row>
    <row r="60" spans="2:6" s="55" customFormat="1" ht="28.5" x14ac:dyDescent="0.75">
      <c r="B60" s="57" t="s">
        <v>66</v>
      </c>
      <c r="C60" s="171" t="s">
        <v>67</v>
      </c>
      <c r="D60" s="171"/>
      <c r="E60" s="171"/>
      <c r="F60" s="171"/>
    </row>
    <row r="61" spans="2:6" s="55" customFormat="1" ht="28.5" x14ac:dyDescent="0.75">
      <c r="B61" s="58" t="s">
        <v>68</v>
      </c>
      <c r="C61" s="172" t="s">
        <v>69</v>
      </c>
      <c r="D61" s="172"/>
      <c r="E61" s="172"/>
      <c r="F61" s="172"/>
    </row>
    <row r="62" spans="2:6" s="55" customFormat="1" ht="47.5" customHeight="1" x14ac:dyDescent="0.75">
      <c r="B62" s="57" t="s">
        <v>70</v>
      </c>
      <c r="C62" s="171" t="s">
        <v>71</v>
      </c>
      <c r="D62" s="171"/>
      <c r="E62" s="171"/>
      <c r="F62" s="171"/>
    </row>
    <row r="63" spans="2:6" s="55" customFormat="1" ht="42.75" x14ac:dyDescent="0.75">
      <c r="B63" s="58" t="s">
        <v>72</v>
      </c>
      <c r="C63" s="172" t="s">
        <v>73</v>
      </c>
      <c r="D63" s="172"/>
      <c r="E63" s="172"/>
      <c r="F63" s="172"/>
    </row>
    <row r="64" spans="2:6" s="55" customFormat="1" ht="44.9" customHeight="1" x14ac:dyDescent="0.75">
      <c r="B64" s="57" t="s">
        <v>74</v>
      </c>
      <c r="C64" s="171" t="s">
        <v>75</v>
      </c>
      <c r="D64" s="171"/>
      <c r="E64" s="171"/>
      <c r="F64" s="171"/>
    </row>
    <row r="65" spans="2:2" x14ac:dyDescent="0.75">
      <c r="B65" s="53"/>
    </row>
    <row r="66" spans="2:2" x14ac:dyDescent="0.75">
      <c r="B66" s="53"/>
    </row>
    <row r="67" spans="2:2" x14ac:dyDescent="0.75">
      <c r="B67" s="53"/>
    </row>
    <row r="68" spans="2:2" x14ac:dyDescent="0.75">
      <c r="B68" s="53"/>
    </row>
  </sheetData>
  <mergeCells count="30">
    <mergeCell ref="B12:C12"/>
    <mergeCell ref="D12:E12"/>
    <mergeCell ref="B2:F3"/>
    <mergeCell ref="H2:H6"/>
    <mergeCell ref="C4:F4"/>
    <mergeCell ref="C5:F5"/>
    <mergeCell ref="B11:C11"/>
    <mergeCell ref="D11:E11"/>
    <mergeCell ref="C48:F48"/>
    <mergeCell ref="C49:F49"/>
    <mergeCell ref="C50:F50"/>
    <mergeCell ref="C51:F51"/>
    <mergeCell ref="C62:F62"/>
    <mergeCell ref="C52:F52"/>
    <mergeCell ref="C53:F53"/>
    <mergeCell ref="C54:F54"/>
    <mergeCell ref="C55:F55"/>
    <mergeCell ref="C43:F43"/>
    <mergeCell ref="C44:F44"/>
    <mergeCell ref="C45:F45"/>
    <mergeCell ref="C46:F46"/>
    <mergeCell ref="C47:F47"/>
    <mergeCell ref="C64:F64"/>
    <mergeCell ref="C56:F56"/>
    <mergeCell ref="C57:F57"/>
    <mergeCell ref="C58:F58"/>
    <mergeCell ref="C59:F59"/>
    <mergeCell ref="C60:F60"/>
    <mergeCell ref="C61:F61"/>
    <mergeCell ref="C63:F6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13"/>
  <sheetViews>
    <sheetView showGridLines="0" workbookViewId="0">
      <selection activeCell="B7" sqref="B7"/>
    </sheetView>
  </sheetViews>
  <sheetFormatPr defaultRowHeight="14.75" x14ac:dyDescent="0.75"/>
  <cols>
    <col min="2" max="2" width="45.54296875" customWidth="1"/>
  </cols>
  <sheetData>
    <row r="1" spans="2:2" ht="20.5" x14ac:dyDescent="0.9">
      <c r="B1" s="7" t="s">
        <v>76</v>
      </c>
    </row>
    <row r="3" spans="2:2" ht="15.75" x14ac:dyDescent="0.75">
      <c r="B3" s="8" t="s">
        <v>77</v>
      </c>
    </row>
    <row r="4" spans="2:2" ht="15.75" x14ac:dyDescent="0.75">
      <c r="B4" s="9" t="s">
        <v>78</v>
      </c>
    </row>
    <row r="5" spans="2:2" ht="15.75" x14ac:dyDescent="0.75">
      <c r="B5" s="9" t="s">
        <v>79</v>
      </c>
    </row>
    <row r="6" spans="2:2" ht="15.75" x14ac:dyDescent="0.75">
      <c r="B6" s="9" t="s">
        <v>80</v>
      </c>
    </row>
    <row r="7" spans="2:2" ht="15.75" x14ac:dyDescent="0.75">
      <c r="B7" s="9" t="s">
        <v>81</v>
      </c>
    </row>
    <row r="8" spans="2:2" ht="15.75" x14ac:dyDescent="0.75">
      <c r="B8" s="9" t="s">
        <v>82</v>
      </c>
    </row>
    <row r="9" spans="2:2" ht="15.75" x14ac:dyDescent="0.75">
      <c r="B9" s="9" t="s">
        <v>83</v>
      </c>
    </row>
    <row r="10" spans="2:2" ht="15.75" x14ac:dyDescent="0.75">
      <c r="B10" s="9" t="s">
        <v>84</v>
      </c>
    </row>
    <row r="11" spans="2:2" ht="15.75" x14ac:dyDescent="0.75">
      <c r="B11" s="9" t="s">
        <v>85</v>
      </c>
    </row>
    <row r="12" spans="2:2" ht="15.75" x14ac:dyDescent="0.75">
      <c r="B12" s="9" t="s">
        <v>86</v>
      </c>
    </row>
    <row r="13" spans="2:2" ht="15.75" x14ac:dyDescent="0.75">
      <c r="B13" s="9" t="s">
        <v>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09"/>
  <sheetViews>
    <sheetView showGridLines="0" topLeftCell="A21" zoomScale="60" zoomScaleNormal="60" workbookViewId="0">
      <selection activeCell="D48" sqref="D48"/>
    </sheetView>
  </sheetViews>
  <sheetFormatPr defaultColWidth="8.7265625" defaultRowHeight="14.75" x14ac:dyDescent="0.75"/>
  <cols>
    <col min="1" max="1" width="3.7265625" style="59" customWidth="1"/>
    <col min="2" max="2" width="35.7265625" style="59" customWidth="1"/>
    <col min="3" max="3" width="39.453125" style="59" customWidth="1"/>
    <col min="4" max="9" width="35.7265625" style="59" customWidth="1"/>
    <col min="10" max="10" width="24.453125" style="59" customWidth="1"/>
    <col min="11" max="16384" width="8.7265625" style="59"/>
  </cols>
  <sheetData>
    <row r="1" spans="2:10" ht="15.5" thickBot="1" x14ac:dyDescent="0.9"/>
    <row r="2" spans="2:10" ht="25" customHeight="1" thickBot="1" x14ac:dyDescent="1.1000000000000001">
      <c r="B2" s="176" t="s">
        <v>88</v>
      </c>
      <c r="C2" s="177"/>
      <c r="D2" s="178"/>
      <c r="E2" s="138" t="s">
        <v>383</v>
      </c>
      <c r="F2" s="190"/>
      <c r="G2" s="190"/>
      <c r="H2" s="190"/>
    </row>
    <row r="3" spans="2:10" ht="25" customHeight="1" thickBot="1" x14ac:dyDescent="0.9">
      <c r="B3" s="179"/>
      <c r="C3" s="180"/>
      <c r="D3" s="181"/>
      <c r="F3" s="83"/>
      <c r="G3" s="83"/>
      <c r="H3" s="83"/>
    </row>
    <row r="4" spans="2:10" ht="21" thickBot="1" x14ac:dyDescent="0.9">
      <c r="B4" s="16" t="s">
        <v>3</v>
      </c>
      <c r="C4" s="183" t="s">
        <v>4</v>
      </c>
      <c r="D4" s="185"/>
      <c r="E4" s="5"/>
      <c r="F4" s="83"/>
      <c r="G4" s="83"/>
      <c r="H4" s="83"/>
      <c r="J4" s="2"/>
    </row>
    <row r="5" spans="2:10" ht="21" thickBot="1" x14ac:dyDescent="0.9">
      <c r="B5" s="17" t="s">
        <v>5</v>
      </c>
      <c r="C5" s="183"/>
      <c r="D5" s="185"/>
      <c r="E5" s="5"/>
      <c r="F5" s="2"/>
      <c r="G5" s="2"/>
      <c r="H5" s="2"/>
      <c r="J5" s="2"/>
    </row>
    <row r="6" spans="2:10" ht="20.25" x14ac:dyDescent="0.75">
      <c r="B6" s="27"/>
      <c r="C6" s="28"/>
      <c r="D6" s="28"/>
      <c r="E6" s="5"/>
      <c r="F6" s="5"/>
      <c r="G6" s="2"/>
      <c r="J6" s="2"/>
    </row>
    <row r="7" spans="2:10" ht="15.5" x14ac:dyDescent="0.75">
      <c r="B7" s="100" t="s">
        <v>89</v>
      </c>
      <c r="C7" s="100"/>
      <c r="D7" s="2"/>
      <c r="E7" s="2"/>
      <c r="F7" s="2"/>
      <c r="G7" s="2"/>
      <c r="H7" s="2"/>
      <c r="I7" s="2"/>
      <c r="J7" s="2"/>
    </row>
    <row r="8" spans="2:10" ht="16" x14ac:dyDescent="0.75">
      <c r="B8" s="68" t="s">
        <v>90</v>
      </c>
      <c r="C8" s="80"/>
      <c r="D8" s="2"/>
      <c r="E8" s="2"/>
      <c r="F8" s="2"/>
      <c r="G8" s="2"/>
      <c r="H8" s="2"/>
      <c r="I8" s="2"/>
      <c r="J8" s="2"/>
    </row>
    <row r="9" spans="2:10" ht="30.5" x14ac:dyDescent="0.75">
      <c r="B9" s="81" t="s">
        <v>91</v>
      </c>
      <c r="C9" s="82"/>
      <c r="D9" s="2"/>
      <c r="E9" s="2"/>
      <c r="F9" s="2"/>
      <c r="G9" s="2"/>
      <c r="H9" s="2"/>
      <c r="I9" s="2"/>
      <c r="J9" s="2"/>
    </row>
    <row r="10" spans="2:10" x14ac:dyDescent="0.75">
      <c r="B10" s="2"/>
      <c r="C10" s="2"/>
      <c r="D10" s="2"/>
      <c r="E10" s="2"/>
      <c r="F10" s="2"/>
      <c r="G10" s="2"/>
      <c r="H10" s="2"/>
      <c r="I10" s="2"/>
      <c r="J10" s="2"/>
    </row>
    <row r="11" spans="2:10" ht="16.5" customHeight="1" x14ac:dyDescent="0.75">
      <c r="B11" s="192" t="s">
        <v>92</v>
      </c>
      <c r="C11" s="193"/>
      <c r="D11" s="194"/>
      <c r="E11" s="103" t="s">
        <v>93</v>
      </c>
      <c r="F11" s="191" t="s">
        <v>94</v>
      </c>
      <c r="G11" s="191"/>
      <c r="H11" s="60"/>
    </row>
    <row r="12" spans="2:10" ht="65.150000000000006" customHeight="1" x14ac:dyDescent="0.75">
      <c r="B12" s="86" t="s">
        <v>95</v>
      </c>
      <c r="C12" s="86" t="s">
        <v>96</v>
      </c>
      <c r="D12" s="86" t="s">
        <v>97</v>
      </c>
      <c r="E12" s="86" t="s">
        <v>98</v>
      </c>
      <c r="F12" s="86" t="s">
        <v>99</v>
      </c>
      <c r="G12" s="86" t="s">
        <v>100</v>
      </c>
      <c r="H12" s="29"/>
    </row>
    <row r="13" spans="2:10" ht="16" x14ac:dyDescent="0.75">
      <c r="B13" s="12"/>
      <c r="C13" s="12"/>
      <c r="D13" s="12"/>
      <c r="E13" s="12"/>
      <c r="F13" s="12"/>
      <c r="G13" s="12"/>
      <c r="H13" s="61"/>
    </row>
    <row r="14" spans="2:10" ht="16" x14ac:dyDescent="0.75">
      <c r="B14" s="11"/>
      <c r="C14" s="11"/>
      <c r="D14" s="11"/>
      <c r="E14" s="11"/>
      <c r="F14" s="11"/>
      <c r="G14" s="11"/>
      <c r="H14" s="61"/>
    </row>
    <row r="15" spans="2:10" ht="16" x14ac:dyDescent="0.75">
      <c r="B15" s="11"/>
      <c r="C15" s="11"/>
      <c r="D15" s="11"/>
      <c r="E15" s="11"/>
      <c r="F15" s="11"/>
      <c r="G15" s="11"/>
      <c r="H15" s="61"/>
    </row>
    <row r="16" spans="2:10" ht="16" x14ac:dyDescent="0.75">
      <c r="B16" s="11"/>
      <c r="C16" s="11"/>
      <c r="D16" s="11"/>
      <c r="E16" s="11"/>
      <c r="F16" s="11"/>
      <c r="G16" s="11"/>
      <c r="H16" s="61"/>
    </row>
    <row r="17" spans="2:10" ht="16" x14ac:dyDescent="0.75">
      <c r="B17" s="11"/>
      <c r="C17" s="11"/>
      <c r="D17" s="11"/>
      <c r="E17" s="11"/>
      <c r="F17" s="11"/>
      <c r="G17" s="11"/>
      <c r="H17" s="61"/>
    </row>
    <row r="18" spans="2:10" ht="16" x14ac:dyDescent="0.75">
      <c r="B18" s="11"/>
      <c r="C18" s="11"/>
      <c r="D18" s="11"/>
      <c r="E18" s="11"/>
      <c r="F18" s="11"/>
      <c r="G18" s="11"/>
      <c r="H18" s="61"/>
    </row>
    <row r="19" spans="2:10" ht="16" x14ac:dyDescent="0.75">
      <c r="B19" s="11"/>
      <c r="C19" s="11"/>
      <c r="D19" s="11"/>
      <c r="E19" s="11"/>
      <c r="F19" s="11"/>
      <c r="G19" s="11"/>
      <c r="H19" s="61"/>
    </row>
    <row r="20" spans="2:10" ht="16" x14ac:dyDescent="0.75">
      <c r="B20" s="11"/>
      <c r="C20" s="11"/>
      <c r="D20" s="11"/>
      <c r="E20" s="11"/>
      <c r="F20" s="11"/>
      <c r="G20" s="11"/>
      <c r="H20" s="61"/>
    </row>
    <row r="21" spans="2:10" ht="16" x14ac:dyDescent="0.75">
      <c r="B21" s="11"/>
      <c r="C21" s="11"/>
      <c r="D21" s="11"/>
      <c r="E21" s="11"/>
      <c r="F21" s="11"/>
      <c r="G21" s="11"/>
      <c r="H21" s="61"/>
    </row>
    <row r="22" spans="2:10" ht="16" x14ac:dyDescent="0.75">
      <c r="B22" s="11"/>
      <c r="C22" s="11"/>
      <c r="D22" s="11"/>
      <c r="E22" s="11"/>
      <c r="F22" s="11"/>
      <c r="G22" s="11"/>
      <c r="H22" s="61"/>
    </row>
    <row r="23" spans="2:10" ht="28" customHeight="1" thickBot="1" x14ac:dyDescent="0.9">
      <c r="B23" s="2"/>
      <c r="C23" s="2"/>
      <c r="D23" s="2"/>
      <c r="E23" s="2"/>
      <c r="F23" s="2"/>
      <c r="G23" s="2"/>
      <c r="H23" s="2"/>
      <c r="I23" s="2"/>
      <c r="J23" s="2"/>
    </row>
    <row r="24" spans="2:10" ht="28" customHeight="1" x14ac:dyDescent="0.75">
      <c r="B24" s="176" t="s">
        <v>88</v>
      </c>
      <c r="C24" s="177"/>
      <c r="D24" s="178"/>
      <c r="E24"/>
      <c r="F24" s="106"/>
      <c r="G24" s="106"/>
      <c r="H24" s="2"/>
      <c r="I24" s="2"/>
      <c r="J24" s="2"/>
    </row>
    <row r="25" spans="2:10" ht="28" customHeight="1" thickBot="1" x14ac:dyDescent="0.9">
      <c r="B25" s="179"/>
      <c r="C25" s="180"/>
      <c r="D25" s="181"/>
      <c r="E25"/>
      <c r="F25" s="106"/>
      <c r="G25" s="106"/>
      <c r="H25" s="2"/>
      <c r="I25" s="2"/>
      <c r="J25" s="2"/>
    </row>
    <row r="26" spans="2:10" ht="28" customHeight="1" thickBot="1" x14ac:dyDescent="0.9">
      <c r="B26" s="16" t="s">
        <v>3</v>
      </c>
      <c r="C26" s="183" t="s">
        <v>4</v>
      </c>
      <c r="D26" s="185"/>
      <c r="E26"/>
      <c r="F26" s="106"/>
      <c r="G26" s="106"/>
      <c r="H26" s="2"/>
      <c r="I26" s="2"/>
      <c r="J26" s="2"/>
    </row>
    <row r="27" spans="2:10" ht="28" customHeight="1" thickBot="1" x14ac:dyDescent="0.9">
      <c r="B27" s="17" t="s">
        <v>5</v>
      </c>
      <c r="C27" s="195" t="s">
        <v>198</v>
      </c>
      <c r="D27" s="196"/>
      <c r="E27"/>
      <c r="F27" s="64"/>
      <c r="G27" s="40"/>
      <c r="H27" s="2"/>
      <c r="I27" s="2"/>
      <c r="J27" s="2"/>
    </row>
    <row r="28" spans="2:10" ht="28" customHeight="1" x14ac:dyDescent="0.65">
      <c r="B28" s="6"/>
      <c r="C28" s="107"/>
      <c r="D28" s="107"/>
      <c r="E28" s="108"/>
      <c r="F28" s="64"/>
      <c r="G28" s="40"/>
      <c r="H28" s="2"/>
      <c r="I28" s="2"/>
      <c r="J28" s="2"/>
    </row>
    <row r="29" spans="2:10" ht="28" customHeight="1" x14ac:dyDescent="0.75">
      <c r="B29" s="100" t="s">
        <v>89</v>
      </c>
      <c r="C29" s="100"/>
      <c r="D29" s="2"/>
      <c r="E29" s="2"/>
      <c r="F29" s="106"/>
      <c r="G29" s="106"/>
      <c r="H29" s="2"/>
      <c r="I29" s="2"/>
      <c r="J29" s="2"/>
    </row>
    <row r="30" spans="2:10" ht="28" customHeight="1" x14ac:dyDescent="0.75">
      <c r="B30" s="68" t="s">
        <v>90</v>
      </c>
      <c r="C30" s="80" t="s">
        <v>199</v>
      </c>
      <c r="D30" s="2"/>
      <c r="E30" s="2"/>
      <c r="F30" s="106"/>
      <c r="G30" s="106"/>
      <c r="H30" s="2"/>
      <c r="I30" s="2"/>
      <c r="J30" s="2"/>
    </row>
    <row r="31" spans="2:10" ht="28" customHeight="1" x14ac:dyDescent="0.75">
      <c r="B31" s="81" t="s">
        <v>91</v>
      </c>
      <c r="C31" s="82" t="s">
        <v>199</v>
      </c>
      <c r="D31" s="2"/>
      <c r="E31" s="2"/>
      <c r="F31" s="106"/>
      <c r="G31" s="106"/>
      <c r="H31" s="2"/>
      <c r="I31" s="2"/>
      <c r="J31" s="2"/>
    </row>
    <row r="32" spans="2:10" ht="28" customHeight="1" x14ac:dyDescent="0.75">
      <c r="B32" s="2"/>
      <c r="C32" s="2"/>
      <c r="D32" s="2"/>
      <c r="E32" s="2"/>
      <c r="F32" s="106"/>
      <c r="G32" s="106"/>
      <c r="H32" s="2"/>
      <c r="I32" s="2"/>
      <c r="J32" s="2"/>
    </row>
    <row r="33" spans="2:10" ht="28" customHeight="1" x14ac:dyDescent="0.65">
      <c r="B33" s="197" t="s">
        <v>92</v>
      </c>
      <c r="C33" s="198"/>
      <c r="D33" s="199"/>
      <c r="E33" s="105" t="s">
        <v>93</v>
      </c>
      <c r="F33" s="200" t="s">
        <v>94</v>
      </c>
      <c r="G33" s="200"/>
      <c r="H33" s="2"/>
      <c r="I33" s="2"/>
      <c r="J33" s="2"/>
    </row>
    <row r="34" spans="2:10" ht="28" customHeight="1" x14ac:dyDescent="0.75">
      <c r="B34" s="86" t="s">
        <v>95</v>
      </c>
      <c r="C34" s="86" t="s">
        <v>96</v>
      </c>
      <c r="D34" s="86" t="s">
        <v>97</v>
      </c>
      <c r="E34" s="86" t="s">
        <v>98</v>
      </c>
      <c r="F34" s="86" t="s">
        <v>99</v>
      </c>
      <c r="G34" s="86" t="s">
        <v>100</v>
      </c>
      <c r="H34" s="2"/>
      <c r="I34" s="2"/>
      <c r="J34" s="2"/>
    </row>
    <row r="35" spans="2:10" ht="15.5" x14ac:dyDescent="0.75">
      <c r="B35" s="135" t="s">
        <v>257</v>
      </c>
      <c r="C35" s="136" t="s">
        <v>341</v>
      </c>
      <c r="D35" s="136" t="s">
        <v>299</v>
      </c>
      <c r="E35" s="137" t="s">
        <v>383</v>
      </c>
      <c r="F35" s="137" t="s">
        <v>383</v>
      </c>
      <c r="G35" s="137" t="s">
        <v>383</v>
      </c>
      <c r="H35" s="2"/>
      <c r="I35" s="2"/>
      <c r="J35" s="2"/>
    </row>
    <row r="36" spans="2:10" ht="15.5" x14ac:dyDescent="0.75">
      <c r="B36" s="135" t="s">
        <v>258</v>
      </c>
      <c r="C36" s="136" t="s">
        <v>342</v>
      </c>
      <c r="D36" s="136" t="s">
        <v>300</v>
      </c>
      <c r="E36" s="137" t="s">
        <v>383</v>
      </c>
      <c r="F36" s="137" t="s">
        <v>383</v>
      </c>
      <c r="G36" s="137" t="s">
        <v>383</v>
      </c>
      <c r="H36" s="2"/>
      <c r="I36" s="2"/>
      <c r="J36" s="2"/>
    </row>
    <row r="37" spans="2:10" ht="15.5" x14ac:dyDescent="0.75">
      <c r="B37" s="135" t="s">
        <v>259</v>
      </c>
      <c r="C37" s="136" t="s">
        <v>343</v>
      </c>
      <c r="D37" s="136" t="s">
        <v>301</v>
      </c>
      <c r="E37" s="137" t="s">
        <v>383</v>
      </c>
      <c r="F37" s="137" t="s">
        <v>383</v>
      </c>
      <c r="G37" s="137" t="s">
        <v>383</v>
      </c>
      <c r="H37" s="2"/>
      <c r="I37" s="2"/>
      <c r="J37" s="2"/>
    </row>
    <row r="38" spans="2:10" ht="15.5" x14ac:dyDescent="0.75">
      <c r="B38" s="135" t="s">
        <v>260</v>
      </c>
      <c r="C38" s="136" t="s">
        <v>344</v>
      </c>
      <c r="D38" s="136" t="s">
        <v>302</v>
      </c>
      <c r="E38" s="137" t="s">
        <v>383</v>
      </c>
      <c r="F38" s="137" t="s">
        <v>383</v>
      </c>
      <c r="G38" s="137" t="s">
        <v>383</v>
      </c>
      <c r="H38" s="2"/>
      <c r="I38" s="2"/>
      <c r="J38" s="2"/>
    </row>
    <row r="39" spans="2:10" ht="15.5" x14ac:dyDescent="0.75">
      <c r="B39" s="135" t="s">
        <v>261</v>
      </c>
      <c r="C39" s="136" t="s">
        <v>345</v>
      </c>
      <c r="D39" s="136" t="s">
        <v>303</v>
      </c>
      <c r="E39" s="137" t="s">
        <v>383</v>
      </c>
      <c r="F39" s="137" t="s">
        <v>383</v>
      </c>
      <c r="G39" s="137" t="s">
        <v>383</v>
      </c>
      <c r="H39" s="2"/>
      <c r="I39" s="2"/>
      <c r="J39" s="2"/>
    </row>
    <row r="40" spans="2:10" ht="15.5" x14ac:dyDescent="0.75">
      <c r="B40" s="135" t="s">
        <v>262</v>
      </c>
      <c r="C40" s="136" t="s">
        <v>346</v>
      </c>
      <c r="D40" s="136" t="s">
        <v>304</v>
      </c>
      <c r="E40" s="137" t="s">
        <v>383</v>
      </c>
      <c r="F40" s="137" t="s">
        <v>383</v>
      </c>
      <c r="G40" s="137" t="s">
        <v>383</v>
      </c>
      <c r="H40" s="2"/>
      <c r="I40" s="2"/>
      <c r="J40" s="2"/>
    </row>
    <row r="41" spans="2:10" ht="15.5" x14ac:dyDescent="0.75">
      <c r="B41" s="135" t="s">
        <v>263</v>
      </c>
      <c r="C41" s="136" t="s">
        <v>347</v>
      </c>
      <c r="D41" s="136" t="s">
        <v>305</v>
      </c>
      <c r="E41" s="137" t="s">
        <v>383</v>
      </c>
      <c r="F41" s="137" t="s">
        <v>383</v>
      </c>
      <c r="G41" s="137" t="s">
        <v>383</v>
      </c>
    </row>
    <row r="42" spans="2:10" ht="15.5" x14ac:dyDescent="0.75">
      <c r="B42" s="135" t="s">
        <v>264</v>
      </c>
      <c r="C42" s="136" t="s">
        <v>348</v>
      </c>
      <c r="D42" s="136" t="s">
        <v>306</v>
      </c>
      <c r="E42" s="137" t="s">
        <v>383</v>
      </c>
      <c r="F42" s="137" t="s">
        <v>383</v>
      </c>
      <c r="G42" s="137" t="s">
        <v>383</v>
      </c>
    </row>
    <row r="43" spans="2:10" ht="15.5" x14ac:dyDescent="0.75">
      <c r="B43" s="135" t="s">
        <v>265</v>
      </c>
      <c r="C43" s="136" t="s">
        <v>349</v>
      </c>
      <c r="D43" s="136" t="s">
        <v>307</v>
      </c>
      <c r="E43" s="137" t="s">
        <v>383</v>
      </c>
      <c r="F43" s="137" t="s">
        <v>383</v>
      </c>
      <c r="G43" s="137" t="s">
        <v>383</v>
      </c>
    </row>
    <row r="44" spans="2:10" ht="15.5" x14ac:dyDescent="0.75">
      <c r="B44" s="135" t="s">
        <v>266</v>
      </c>
      <c r="C44" s="136" t="s">
        <v>350</v>
      </c>
      <c r="D44" s="136" t="s">
        <v>308</v>
      </c>
      <c r="E44" s="137" t="s">
        <v>383</v>
      </c>
      <c r="F44" s="137" t="s">
        <v>383</v>
      </c>
      <c r="G44" s="137" t="s">
        <v>383</v>
      </c>
    </row>
    <row r="45" spans="2:10" ht="15.5" x14ac:dyDescent="0.75">
      <c r="B45" s="135" t="s">
        <v>267</v>
      </c>
      <c r="C45" s="136" t="s">
        <v>351</v>
      </c>
      <c r="D45" s="136" t="s">
        <v>309</v>
      </c>
      <c r="E45" s="137" t="s">
        <v>383</v>
      </c>
      <c r="F45" s="137" t="s">
        <v>383</v>
      </c>
      <c r="G45" s="137" t="s">
        <v>383</v>
      </c>
    </row>
    <row r="46" spans="2:10" ht="15.5" x14ac:dyDescent="0.75">
      <c r="B46" s="135" t="s">
        <v>268</v>
      </c>
      <c r="C46" s="136" t="s">
        <v>352</v>
      </c>
      <c r="D46" s="136" t="s">
        <v>310</v>
      </c>
      <c r="E46" s="137" t="s">
        <v>383</v>
      </c>
      <c r="F46" s="137" t="s">
        <v>383</v>
      </c>
      <c r="G46" s="137" t="s">
        <v>383</v>
      </c>
    </row>
    <row r="47" spans="2:10" ht="15.5" x14ac:dyDescent="0.75">
      <c r="B47" s="135" t="s">
        <v>269</v>
      </c>
      <c r="C47" s="136" t="s">
        <v>353</v>
      </c>
      <c r="D47" s="136" t="s">
        <v>311</v>
      </c>
      <c r="E47" s="137" t="s">
        <v>383</v>
      </c>
      <c r="F47" s="137" t="s">
        <v>383</v>
      </c>
      <c r="G47" s="137" t="s">
        <v>383</v>
      </c>
    </row>
    <row r="48" spans="2:10" ht="15.5" x14ac:dyDescent="0.75">
      <c r="B48" s="135" t="s">
        <v>270</v>
      </c>
      <c r="C48" s="136" t="s">
        <v>354</v>
      </c>
      <c r="D48" s="136" t="s">
        <v>312</v>
      </c>
      <c r="E48" s="137" t="s">
        <v>383</v>
      </c>
      <c r="F48" s="137" t="s">
        <v>383</v>
      </c>
      <c r="G48" s="137" t="s">
        <v>383</v>
      </c>
    </row>
    <row r="49" spans="2:7" ht="15.5" x14ac:dyDescent="0.75">
      <c r="B49" s="135" t="s">
        <v>271</v>
      </c>
      <c r="C49" s="136" t="s">
        <v>355</v>
      </c>
      <c r="D49" s="136" t="s">
        <v>313</v>
      </c>
      <c r="E49" s="137" t="s">
        <v>383</v>
      </c>
      <c r="F49" s="137" t="s">
        <v>383</v>
      </c>
      <c r="G49" s="137" t="s">
        <v>383</v>
      </c>
    </row>
    <row r="50" spans="2:7" ht="15.5" x14ac:dyDescent="0.75">
      <c r="B50" s="135" t="s">
        <v>272</v>
      </c>
      <c r="C50" s="136" t="s">
        <v>356</v>
      </c>
      <c r="D50" s="136" t="s">
        <v>314</v>
      </c>
      <c r="E50" s="137" t="s">
        <v>383</v>
      </c>
      <c r="F50" s="137" t="s">
        <v>383</v>
      </c>
      <c r="G50" s="137" t="s">
        <v>383</v>
      </c>
    </row>
    <row r="51" spans="2:7" ht="15.5" x14ac:dyDescent="0.75">
      <c r="B51" s="135" t="s">
        <v>273</v>
      </c>
      <c r="C51" s="136" t="s">
        <v>357</v>
      </c>
      <c r="D51" s="136" t="s">
        <v>315</v>
      </c>
      <c r="E51" s="137" t="s">
        <v>383</v>
      </c>
      <c r="F51" s="137" t="s">
        <v>383</v>
      </c>
      <c r="G51" s="137" t="s">
        <v>383</v>
      </c>
    </row>
    <row r="52" spans="2:7" ht="15.5" x14ac:dyDescent="0.75">
      <c r="B52" s="135" t="s">
        <v>274</v>
      </c>
      <c r="C52" s="136" t="s">
        <v>358</v>
      </c>
      <c r="D52" s="136" t="s">
        <v>316</v>
      </c>
      <c r="E52" s="137" t="s">
        <v>383</v>
      </c>
      <c r="F52" s="137" t="s">
        <v>383</v>
      </c>
      <c r="G52" s="137" t="s">
        <v>383</v>
      </c>
    </row>
    <row r="53" spans="2:7" ht="15.5" x14ac:dyDescent="0.75">
      <c r="B53" s="135" t="s">
        <v>275</v>
      </c>
      <c r="C53" s="136" t="s">
        <v>359</v>
      </c>
      <c r="D53" s="136" t="s">
        <v>317</v>
      </c>
      <c r="E53" s="137" t="s">
        <v>383</v>
      </c>
      <c r="F53" s="137" t="s">
        <v>383</v>
      </c>
      <c r="G53" s="137" t="s">
        <v>383</v>
      </c>
    </row>
    <row r="54" spans="2:7" ht="15.5" x14ac:dyDescent="0.75">
      <c r="B54" s="135" t="s">
        <v>276</v>
      </c>
      <c r="C54" s="136" t="s">
        <v>360</v>
      </c>
      <c r="D54" s="136" t="s">
        <v>318</v>
      </c>
      <c r="E54" s="137" t="s">
        <v>383</v>
      </c>
      <c r="F54" s="137" t="s">
        <v>383</v>
      </c>
      <c r="G54" s="137" t="s">
        <v>383</v>
      </c>
    </row>
    <row r="55" spans="2:7" ht="15.5" x14ac:dyDescent="0.75">
      <c r="B55" s="135" t="s">
        <v>277</v>
      </c>
      <c r="C55" s="136" t="s">
        <v>361</v>
      </c>
      <c r="D55" s="136" t="s">
        <v>319</v>
      </c>
      <c r="E55" s="137" t="s">
        <v>383</v>
      </c>
      <c r="F55" s="137" t="s">
        <v>383</v>
      </c>
      <c r="G55" s="137" t="s">
        <v>383</v>
      </c>
    </row>
    <row r="56" spans="2:7" ht="15.5" x14ac:dyDescent="0.75">
      <c r="B56" s="135" t="s">
        <v>278</v>
      </c>
      <c r="C56" s="136" t="s">
        <v>362</v>
      </c>
      <c r="D56" s="136" t="s">
        <v>320</v>
      </c>
      <c r="E56" s="137" t="s">
        <v>383</v>
      </c>
      <c r="F56" s="137" t="s">
        <v>383</v>
      </c>
      <c r="G56" s="137" t="s">
        <v>383</v>
      </c>
    </row>
    <row r="57" spans="2:7" ht="15.5" x14ac:dyDescent="0.75">
      <c r="B57" s="135" t="s">
        <v>279</v>
      </c>
      <c r="C57" s="136" t="s">
        <v>363</v>
      </c>
      <c r="D57" s="136" t="s">
        <v>321</v>
      </c>
      <c r="E57" s="137" t="s">
        <v>383</v>
      </c>
      <c r="F57" s="137" t="s">
        <v>383</v>
      </c>
      <c r="G57" s="137" t="s">
        <v>383</v>
      </c>
    </row>
    <row r="58" spans="2:7" ht="15.5" x14ac:dyDescent="0.75">
      <c r="B58" s="135" t="s">
        <v>280</v>
      </c>
      <c r="C58" s="136" t="s">
        <v>364</v>
      </c>
      <c r="D58" s="136" t="s">
        <v>322</v>
      </c>
      <c r="E58" s="137" t="s">
        <v>383</v>
      </c>
      <c r="F58" s="137" t="s">
        <v>383</v>
      </c>
      <c r="G58" s="137" t="s">
        <v>383</v>
      </c>
    </row>
    <row r="59" spans="2:7" ht="15.5" x14ac:dyDescent="0.75">
      <c r="B59" s="135" t="s">
        <v>281</v>
      </c>
      <c r="C59" s="136" t="s">
        <v>365</v>
      </c>
      <c r="D59" s="136" t="s">
        <v>323</v>
      </c>
      <c r="E59" s="137" t="s">
        <v>383</v>
      </c>
      <c r="F59" s="137" t="s">
        <v>383</v>
      </c>
      <c r="G59" s="137" t="s">
        <v>383</v>
      </c>
    </row>
    <row r="60" spans="2:7" ht="15.5" x14ac:dyDescent="0.75">
      <c r="B60" s="135" t="s">
        <v>282</v>
      </c>
      <c r="C60" s="136" t="s">
        <v>366</v>
      </c>
      <c r="D60" s="136" t="s">
        <v>324</v>
      </c>
      <c r="E60" s="137" t="s">
        <v>383</v>
      </c>
      <c r="F60" s="137" t="s">
        <v>383</v>
      </c>
      <c r="G60" s="137" t="s">
        <v>383</v>
      </c>
    </row>
    <row r="61" spans="2:7" ht="15.5" x14ac:dyDescent="0.75">
      <c r="B61" s="135" t="s">
        <v>283</v>
      </c>
      <c r="C61" s="136" t="s">
        <v>367</v>
      </c>
      <c r="D61" s="136" t="s">
        <v>325</v>
      </c>
      <c r="E61" s="137" t="s">
        <v>383</v>
      </c>
      <c r="F61" s="137" t="s">
        <v>383</v>
      </c>
      <c r="G61" s="137" t="s">
        <v>383</v>
      </c>
    </row>
    <row r="62" spans="2:7" ht="15.5" x14ac:dyDescent="0.75">
      <c r="B62" s="135" t="s">
        <v>284</v>
      </c>
      <c r="C62" s="136" t="s">
        <v>368</v>
      </c>
      <c r="D62" s="136" t="s">
        <v>326</v>
      </c>
      <c r="E62" s="137" t="s">
        <v>383</v>
      </c>
      <c r="F62" s="137" t="s">
        <v>383</v>
      </c>
      <c r="G62" s="137" t="s">
        <v>383</v>
      </c>
    </row>
    <row r="63" spans="2:7" ht="15.5" x14ac:dyDescent="0.75">
      <c r="B63" s="135" t="s">
        <v>285</v>
      </c>
      <c r="C63" s="136" t="s">
        <v>369</v>
      </c>
      <c r="D63" s="136" t="s">
        <v>327</v>
      </c>
      <c r="E63" s="137" t="s">
        <v>383</v>
      </c>
      <c r="F63" s="137" t="s">
        <v>383</v>
      </c>
      <c r="G63" s="137" t="s">
        <v>383</v>
      </c>
    </row>
    <row r="64" spans="2:7" ht="15.5" x14ac:dyDescent="0.75">
      <c r="B64" s="135" t="s">
        <v>286</v>
      </c>
      <c r="C64" s="136" t="s">
        <v>370</v>
      </c>
      <c r="D64" s="136" t="s">
        <v>328</v>
      </c>
      <c r="E64" s="137" t="s">
        <v>383</v>
      </c>
      <c r="F64" s="137" t="s">
        <v>383</v>
      </c>
      <c r="G64" s="137" t="s">
        <v>383</v>
      </c>
    </row>
    <row r="65" spans="2:7" ht="15.5" x14ac:dyDescent="0.75">
      <c r="B65" s="135" t="s">
        <v>287</v>
      </c>
      <c r="C65" s="136" t="s">
        <v>371</v>
      </c>
      <c r="D65" s="136" t="s">
        <v>329</v>
      </c>
      <c r="E65" s="137" t="s">
        <v>383</v>
      </c>
      <c r="F65" s="137" t="s">
        <v>383</v>
      </c>
      <c r="G65" s="137" t="s">
        <v>383</v>
      </c>
    </row>
    <row r="66" spans="2:7" ht="15.5" x14ac:dyDescent="0.75">
      <c r="B66" s="135" t="s">
        <v>288</v>
      </c>
      <c r="C66" s="136" t="s">
        <v>372</v>
      </c>
      <c r="D66" s="136" t="s">
        <v>330</v>
      </c>
      <c r="E66" s="137" t="s">
        <v>383</v>
      </c>
      <c r="F66" s="137" t="s">
        <v>383</v>
      </c>
      <c r="G66" s="137" t="s">
        <v>383</v>
      </c>
    </row>
    <row r="67" spans="2:7" ht="15.5" x14ac:dyDescent="0.75">
      <c r="B67" s="135" t="s">
        <v>289</v>
      </c>
      <c r="C67" s="136" t="s">
        <v>373</v>
      </c>
      <c r="D67" s="136" t="s">
        <v>331</v>
      </c>
      <c r="E67" s="137" t="s">
        <v>383</v>
      </c>
      <c r="F67" s="137" t="s">
        <v>383</v>
      </c>
      <c r="G67" s="137" t="s">
        <v>383</v>
      </c>
    </row>
    <row r="68" spans="2:7" ht="15.5" x14ac:dyDescent="0.75">
      <c r="B68" s="135" t="s">
        <v>290</v>
      </c>
      <c r="C68" s="136" t="s">
        <v>374</v>
      </c>
      <c r="D68" s="136" t="s">
        <v>332</v>
      </c>
      <c r="E68" s="137" t="s">
        <v>383</v>
      </c>
      <c r="F68" s="137" t="s">
        <v>383</v>
      </c>
      <c r="G68" s="137" t="s">
        <v>383</v>
      </c>
    </row>
    <row r="69" spans="2:7" ht="15.5" x14ac:dyDescent="0.75">
      <c r="B69" s="135" t="s">
        <v>291</v>
      </c>
      <c r="C69" s="136" t="s">
        <v>375</v>
      </c>
      <c r="D69" s="136" t="s">
        <v>333</v>
      </c>
      <c r="E69" s="137" t="s">
        <v>383</v>
      </c>
      <c r="F69" s="137" t="s">
        <v>383</v>
      </c>
      <c r="G69" s="137" t="s">
        <v>383</v>
      </c>
    </row>
    <row r="70" spans="2:7" ht="15.5" x14ac:dyDescent="0.75">
      <c r="B70" s="135" t="s">
        <v>292</v>
      </c>
      <c r="C70" s="136" t="s">
        <v>376</v>
      </c>
      <c r="D70" s="136" t="s">
        <v>334</v>
      </c>
      <c r="E70" s="137" t="s">
        <v>383</v>
      </c>
      <c r="F70" s="137" t="s">
        <v>383</v>
      </c>
      <c r="G70" s="137" t="s">
        <v>383</v>
      </c>
    </row>
    <row r="71" spans="2:7" ht="15.5" x14ac:dyDescent="0.75">
      <c r="B71" s="135" t="s">
        <v>293</v>
      </c>
      <c r="C71" s="136" t="s">
        <v>377</v>
      </c>
      <c r="D71" s="136" t="s">
        <v>335</v>
      </c>
      <c r="E71" s="137" t="s">
        <v>383</v>
      </c>
      <c r="F71" s="137" t="s">
        <v>383</v>
      </c>
      <c r="G71" s="137" t="s">
        <v>383</v>
      </c>
    </row>
    <row r="72" spans="2:7" ht="15.5" x14ac:dyDescent="0.75">
      <c r="B72" s="135" t="s">
        <v>294</v>
      </c>
      <c r="C72" s="136" t="s">
        <v>378</v>
      </c>
      <c r="D72" s="136" t="s">
        <v>336</v>
      </c>
      <c r="E72" s="137" t="s">
        <v>383</v>
      </c>
      <c r="F72" s="137" t="s">
        <v>383</v>
      </c>
      <c r="G72" s="137" t="s">
        <v>383</v>
      </c>
    </row>
    <row r="73" spans="2:7" ht="15.5" x14ac:dyDescent="0.75">
      <c r="B73" s="135" t="s">
        <v>295</v>
      </c>
      <c r="C73" s="136" t="s">
        <v>379</v>
      </c>
      <c r="D73" s="136" t="s">
        <v>337</v>
      </c>
      <c r="E73" s="137" t="s">
        <v>383</v>
      </c>
      <c r="F73" s="137" t="s">
        <v>383</v>
      </c>
      <c r="G73" s="137" t="s">
        <v>383</v>
      </c>
    </row>
    <row r="74" spans="2:7" ht="15.5" x14ac:dyDescent="0.75">
      <c r="B74" s="135" t="s">
        <v>296</v>
      </c>
      <c r="C74" s="136" t="s">
        <v>380</v>
      </c>
      <c r="D74" s="136" t="s">
        <v>338</v>
      </c>
      <c r="E74" s="137" t="s">
        <v>383</v>
      </c>
      <c r="F74" s="137" t="s">
        <v>383</v>
      </c>
      <c r="G74" s="137" t="s">
        <v>383</v>
      </c>
    </row>
    <row r="75" spans="2:7" ht="15.5" x14ac:dyDescent="0.75">
      <c r="B75" s="135" t="s">
        <v>297</v>
      </c>
      <c r="C75" s="136" t="s">
        <v>381</v>
      </c>
      <c r="D75" s="136" t="s">
        <v>339</v>
      </c>
      <c r="E75" s="137" t="s">
        <v>383</v>
      </c>
      <c r="F75" s="137" t="s">
        <v>383</v>
      </c>
      <c r="G75" s="137" t="s">
        <v>383</v>
      </c>
    </row>
    <row r="76" spans="2:7" ht="15.5" x14ac:dyDescent="0.75">
      <c r="B76" s="135" t="s">
        <v>298</v>
      </c>
      <c r="C76" s="136" t="s">
        <v>382</v>
      </c>
      <c r="D76" s="136" t="s">
        <v>340</v>
      </c>
      <c r="E76" s="137" t="s">
        <v>383</v>
      </c>
      <c r="F76" s="137" t="s">
        <v>383</v>
      </c>
      <c r="G76" s="137" t="s">
        <v>383</v>
      </c>
    </row>
    <row r="77" spans="2:7" x14ac:dyDescent="0.75">
      <c r="B77"/>
      <c r="C77"/>
      <c r="D77"/>
      <c r="E77"/>
      <c r="F77" s="44"/>
      <c r="G77" s="110"/>
    </row>
    <row r="78" spans="2:7" x14ac:dyDescent="0.75">
      <c r="B78"/>
      <c r="C78"/>
      <c r="D78"/>
      <c r="E78"/>
      <c r="F78" s="44"/>
      <c r="G78" s="110"/>
    </row>
    <row r="79" spans="2:7" x14ac:dyDescent="0.75">
      <c r="B79"/>
      <c r="C79"/>
      <c r="D79"/>
      <c r="E79"/>
      <c r="F79" s="44"/>
      <c r="G79" s="110"/>
    </row>
    <row r="80" spans="2:7" x14ac:dyDescent="0.75">
      <c r="B80"/>
      <c r="C80"/>
      <c r="D80"/>
      <c r="E80"/>
      <c r="F80" s="44"/>
      <c r="G80" s="110"/>
    </row>
    <row r="81" spans="2:7" x14ac:dyDescent="0.75">
      <c r="B81"/>
      <c r="C81"/>
      <c r="D81"/>
      <c r="E81"/>
      <c r="F81" s="44"/>
      <c r="G81" s="110"/>
    </row>
    <row r="82" spans="2:7" x14ac:dyDescent="0.75">
      <c r="B82"/>
      <c r="C82"/>
      <c r="D82"/>
      <c r="E82"/>
      <c r="F82" s="44"/>
      <c r="G82" s="110"/>
    </row>
    <row r="83" spans="2:7" x14ac:dyDescent="0.75">
      <c r="B83"/>
      <c r="C83"/>
      <c r="D83"/>
      <c r="E83"/>
      <c r="F83" s="44"/>
      <c r="G83" s="110"/>
    </row>
    <row r="84" spans="2:7" x14ac:dyDescent="0.75">
      <c r="B84"/>
      <c r="C84"/>
      <c r="D84"/>
      <c r="E84"/>
      <c r="F84" s="44"/>
      <c r="G84" s="110"/>
    </row>
    <row r="85" spans="2:7" x14ac:dyDescent="0.75">
      <c r="B85"/>
      <c r="C85"/>
      <c r="D85"/>
      <c r="E85"/>
      <c r="F85" s="44"/>
      <c r="G85" s="110"/>
    </row>
    <row r="86" spans="2:7" x14ac:dyDescent="0.75">
      <c r="B86"/>
      <c r="C86"/>
      <c r="D86"/>
      <c r="E86"/>
      <c r="F86" s="44"/>
      <c r="G86" s="110"/>
    </row>
    <row r="87" spans="2:7" x14ac:dyDescent="0.75">
      <c r="B87"/>
      <c r="C87"/>
      <c r="D87"/>
      <c r="E87"/>
      <c r="F87" s="44"/>
      <c r="G87" s="110"/>
    </row>
    <row r="88" spans="2:7" x14ac:dyDescent="0.75">
      <c r="B88"/>
      <c r="C88"/>
      <c r="D88"/>
      <c r="E88"/>
      <c r="F88" s="44"/>
      <c r="G88" s="110"/>
    </row>
    <row r="89" spans="2:7" x14ac:dyDescent="0.75">
      <c r="B89"/>
      <c r="C89"/>
      <c r="D89"/>
      <c r="E89"/>
      <c r="F89" s="44"/>
      <c r="G89" s="110"/>
    </row>
    <row r="90" spans="2:7" x14ac:dyDescent="0.75">
      <c r="B90"/>
      <c r="C90"/>
      <c r="D90"/>
      <c r="E90"/>
      <c r="F90" s="44"/>
      <c r="G90" s="110"/>
    </row>
    <row r="91" spans="2:7" x14ac:dyDescent="0.75">
      <c r="B91"/>
      <c r="C91"/>
      <c r="D91"/>
      <c r="E91"/>
      <c r="F91" s="44"/>
      <c r="G91" s="110"/>
    </row>
    <row r="92" spans="2:7" x14ac:dyDescent="0.75">
      <c r="B92"/>
      <c r="C92"/>
      <c r="D92"/>
      <c r="E92"/>
      <c r="F92" s="44"/>
      <c r="G92" s="110"/>
    </row>
    <row r="93" spans="2:7" x14ac:dyDescent="0.75">
      <c r="B93"/>
      <c r="C93"/>
      <c r="D93"/>
      <c r="E93"/>
      <c r="F93" s="44"/>
      <c r="G93" s="110"/>
    </row>
    <row r="94" spans="2:7" x14ac:dyDescent="0.75">
      <c r="B94"/>
      <c r="C94"/>
      <c r="D94"/>
      <c r="E94"/>
      <c r="F94" s="44"/>
      <c r="G94" s="110"/>
    </row>
    <row r="95" spans="2:7" x14ac:dyDescent="0.75">
      <c r="B95"/>
      <c r="C95"/>
      <c r="D95"/>
      <c r="E95"/>
      <c r="F95" s="44"/>
      <c r="G95" s="110"/>
    </row>
    <row r="96" spans="2:7" x14ac:dyDescent="0.75">
      <c r="B96"/>
      <c r="C96"/>
      <c r="D96"/>
      <c r="E96"/>
      <c r="F96" s="44"/>
      <c r="G96" s="110"/>
    </row>
    <row r="97" spans="2:7" x14ac:dyDescent="0.75">
      <c r="B97"/>
      <c r="C97"/>
      <c r="D97"/>
      <c r="E97"/>
      <c r="F97" s="44"/>
      <c r="G97" s="110"/>
    </row>
    <row r="98" spans="2:7" x14ac:dyDescent="0.75">
      <c r="B98"/>
      <c r="C98"/>
      <c r="D98"/>
      <c r="E98"/>
      <c r="F98" s="44"/>
      <c r="G98" s="110"/>
    </row>
    <row r="99" spans="2:7" x14ac:dyDescent="0.75">
      <c r="B99"/>
      <c r="C99"/>
      <c r="D99"/>
      <c r="E99"/>
      <c r="F99" s="44"/>
      <c r="G99" s="110"/>
    </row>
    <row r="100" spans="2:7" x14ac:dyDescent="0.75">
      <c r="B100"/>
      <c r="C100"/>
      <c r="D100"/>
      <c r="E100"/>
      <c r="F100" s="44"/>
      <c r="G100" s="110"/>
    </row>
    <row r="101" spans="2:7" x14ac:dyDescent="0.75">
      <c r="B101"/>
      <c r="C101"/>
      <c r="D101"/>
      <c r="E101"/>
      <c r="F101" s="44"/>
      <c r="G101" s="110"/>
    </row>
    <row r="102" spans="2:7" x14ac:dyDescent="0.75">
      <c r="B102"/>
      <c r="C102"/>
      <c r="D102"/>
      <c r="E102"/>
      <c r="F102" s="44"/>
      <c r="G102" s="110"/>
    </row>
    <row r="103" spans="2:7" x14ac:dyDescent="0.75">
      <c r="B103"/>
      <c r="C103"/>
      <c r="D103"/>
      <c r="E103"/>
      <c r="F103" s="44"/>
      <c r="G103" s="110"/>
    </row>
    <row r="104" spans="2:7" x14ac:dyDescent="0.75">
      <c r="B104"/>
      <c r="C104"/>
      <c r="D104"/>
      <c r="E104"/>
      <c r="F104" s="44"/>
      <c r="G104" s="110"/>
    </row>
    <row r="105" spans="2:7" x14ac:dyDescent="0.75">
      <c r="B105"/>
      <c r="C105"/>
      <c r="D105"/>
      <c r="E105"/>
      <c r="F105" s="44"/>
      <c r="G105" s="110"/>
    </row>
    <row r="106" spans="2:7" x14ac:dyDescent="0.75">
      <c r="B106"/>
      <c r="C106"/>
      <c r="D106"/>
      <c r="E106"/>
      <c r="F106" s="44"/>
      <c r="G106" s="110"/>
    </row>
    <row r="107" spans="2:7" x14ac:dyDescent="0.75">
      <c r="B107"/>
      <c r="C107"/>
      <c r="D107"/>
      <c r="E107"/>
      <c r="F107" s="44"/>
      <c r="G107" s="110"/>
    </row>
    <row r="108" spans="2:7" x14ac:dyDescent="0.75">
      <c r="B108"/>
      <c r="C108"/>
      <c r="D108"/>
      <c r="E108"/>
      <c r="F108" s="44"/>
      <c r="G108" s="110"/>
    </row>
    <row r="109" spans="2:7" x14ac:dyDescent="0.75">
      <c r="B109"/>
      <c r="C109"/>
      <c r="D109"/>
      <c r="E109"/>
      <c r="F109" s="44"/>
      <c r="G109" s="110"/>
    </row>
  </sheetData>
  <mergeCells count="11">
    <mergeCell ref="B24:D25"/>
    <mergeCell ref="C26:D26"/>
    <mergeCell ref="C27:D27"/>
    <mergeCell ref="B33:D33"/>
    <mergeCell ref="F33:G33"/>
    <mergeCell ref="B2:D3"/>
    <mergeCell ref="F2:H2"/>
    <mergeCell ref="C4:D4"/>
    <mergeCell ref="C5:D5"/>
    <mergeCell ref="F11:G11"/>
    <mergeCell ref="B11:D11"/>
  </mergeCells>
  <phoneticPr fontId="4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39"/>
  <sheetViews>
    <sheetView showGridLines="0" zoomScale="60" zoomScaleNormal="60" workbookViewId="0">
      <selection activeCell="G19" sqref="G19"/>
    </sheetView>
  </sheetViews>
  <sheetFormatPr defaultColWidth="8.7265625" defaultRowHeight="14.75" x14ac:dyDescent="0.75"/>
  <cols>
    <col min="1" max="1" width="3.7265625" style="52" customWidth="1"/>
    <col min="2" max="5" width="35.7265625" style="52" customWidth="1"/>
    <col min="6" max="6" width="3.7265625" style="52" customWidth="1"/>
    <col min="7" max="11" width="35.7265625" style="52" customWidth="1"/>
    <col min="12" max="12" width="11.26953125" style="52" customWidth="1"/>
    <col min="13" max="16384" width="8.7265625" style="52"/>
  </cols>
  <sheetData>
    <row r="1" spans="2:12" ht="15.5" thickBot="1" x14ac:dyDescent="0.9"/>
    <row r="2" spans="2:12" ht="25" customHeight="1" thickBot="1" x14ac:dyDescent="0.9">
      <c r="B2" s="201" t="s">
        <v>101</v>
      </c>
      <c r="C2" s="202"/>
      <c r="D2" s="203"/>
      <c r="E2" s="140" t="s">
        <v>384</v>
      </c>
    </row>
    <row r="3" spans="2:12" ht="25" customHeight="1" thickBot="1" x14ac:dyDescent="0.9">
      <c r="B3" s="204"/>
      <c r="C3" s="205"/>
      <c r="D3" s="206"/>
    </row>
    <row r="4" spans="2:12" ht="21" thickBot="1" x14ac:dyDescent="0.9">
      <c r="B4" s="31" t="s">
        <v>3</v>
      </c>
      <c r="C4" s="207" t="str">
        <f>'1) Associated companies'!C4:D4</f>
        <v>TF0006</v>
      </c>
      <c r="D4" s="208"/>
      <c r="F4" s="62"/>
      <c r="G4" s="39"/>
    </row>
    <row r="5" spans="2:12" ht="21" thickBot="1" x14ac:dyDescent="0.9">
      <c r="B5" s="33" t="s">
        <v>5</v>
      </c>
      <c r="C5" s="207" t="s">
        <v>200</v>
      </c>
      <c r="D5" s="208"/>
      <c r="F5" s="62"/>
      <c r="G5" s="39"/>
    </row>
    <row r="6" spans="2:12" ht="20.25" x14ac:dyDescent="0.75">
      <c r="B6" s="34"/>
      <c r="C6" s="35"/>
      <c r="D6" s="35"/>
      <c r="F6" s="62"/>
      <c r="G6" s="39"/>
    </row>
    <row r="7" spans="2:12" ht="20.25" x14ac:dyDescent="0.75">
      <c r="B7" s="34"/>
      <c r="C7" s="35"/>
      <c r="D7" s="35"/>
      <c r="F7" s="62"/>
      <c r="G7" s="39"/>
    </row>
    <row r="8" spans="2:12" ht="30.4" customHeight="1" x14ac:dyDescent="0.75">
      <c r="B8" s="191" t="s">
        <v>102</v>
      </c>
      <c r="C8" s="191"/>
      <c r="F8" s="62"/>
      <c r="G8" s="191" t="s">
        <v>103</v>
      </c>
      <c r="H8" s="191"/>
    </row>
    <row r="9" spans="2:12" ht="15.25" x14ac:dyDescent="0.75">
      <c r="B9" s="86" t="s">
        <v>104</v>
      </c>
      <c r="C9" s="86" t="s">
        <v>105</v>
      </c>
      <c r="F9" s="39"/>
      <c r="G9" s="86" t="s">
        <v>106</v>
      </c>
      <c r="H9" s="86" t="s">
        <v>105</v>
      </c>
      <c r="I9" s="39"/>
      <c r="J9" s="39"/>
      <c r="K9" s="39"/>
      <c r="L9" s="39"/>
    </row>
    <row r="10" spans="2:12" ht="30.5" x14ac:dyDescent="0.75">
      <c r="B10" s="111">
        <v>1500000</v>
      </c>
      <c r="C10" s="112" t="s">
        <v>201</v>
      </c>
      <c r="F10" s="39"/>
      <c r="G10" s="11" t="s">
        <v>202</v>
      </c>
      <c r="H10" s="112" t="s">
        <v>201</v>
      </c>
      <c r="I10" s="39"/>
      <c r="J10" s="39"/>
      <c r="K10" s="39"/>
      <c r="L10" s="39"/>
    </row>
    <row r="11" spans="2:12" ht="15.25" x14ac:dyDescent="0.75">
      <c r="B11" s="11"/>
      <c r="C11" s="11"/>
      <c r="F11" s="39"/>
      <c r="G11" s="11"/>
      <c r="H11" s="11"/>
      <c r="I11" s="39"/>
      <c r="J11" s="39"/>
      <c r="K11" s="39"/>
      <c r="L11" s="39"/>
    </row>
    <row r="12" spans="2:12" ht="15.25" x14ac:dyDescent="0.75">
      <c r="B12" s="11"/>
      <c r="C12" s="11"/>
      <c r="F12" s="39"/>
      <c r="G12" s="11"/>
      <c r="H12" s="11"/>
      <c r="I12" s="39"/>
      <c r="J12" s="39"/>
      <c r="K12" s="39"/>
      <c r="L12" s="39"/>
    </row>
    <row r="13" spans="2:12" ht="15.25" x14ac:dyDescent="0.75">
      <c r="B13" s="11"/>
      <c r="C13" s="11"/>
      <c r="F13" s="39"/>
      <c r="G13" s="11"/>
      <c r="H13" s="11"/>
      <c r="I13" s="39"/>
      <c r="J13" s="39"/>
      <c r="K13" s="39"/>
      <c r="L13" s="39"/>
    </row>
    <row r="14" spans="2:12" ht="15.25" x14ac:dyDescent="0.75">
      <c r="B14" s="36"/>
      <c r="C14" s="36"/>
      <c r="F14" s="39"/>
      <c r="G14" s="36"/>
      <c r="H14" s="36"/>
      <c r="I14" s="39"/>
      <c r="J14" s="39"/>
      <c r="K14" s="39"/>
      <c r="L14" s="39"/>
    </row>
    <row r="15" spans="2:12" x14ac:dyDescent="0.75">
      <c r="B15" s="39"/>
      <c r="C15" s="39"/>
      <c r="D15" s="39"/>
      <c r="E15" s="39"/>
      <c r="F15" s="39"/>
      <c r="G15" s="39"/>
      <c r="H15" s="39"/>
      <c r="I15" s="39"/>
      <c r="J15" s="39"/>
      <c r="K15" s="39"/>
      <c r="L15" s="39"/>
    </row>
    <row r="16" spans="2:12" ht="16" x14ac:dyDescent="0.75">
      <c r="B16" s="191" t="s">
        <v>107</v>
      </c>
      <c r="C16" s="191"/>
      <c r="D16" s="191"/>
      <c r="E16" s="191"/>
      <c r="F16" s="36"/>
      <c r="G16" s="191" t="s">
        <v>108</v>
      </c>
      <c r="H16" s="191"/>
      <c r="I16" s="191"/>
      <c r="J16" s="191"/>
      <c r="K16" s="191"/>
      <c r="L16" s="63"/>
    </row>
    <row r="17" spans="2:12" ht="45.75" x14ac:dyDescent="0.75">
      <c r="B17" s="86" t="s">
        <v>109</v>
      </c>
      <c r="C17" s="86" t="s">
        <v>110</v>
      </c>
      <c r="D17" s="86" t="s">
        <v>111</v>
      </c>
      <c r="E17" s="86" t="s">
        <v>112</v>
      </c>
      <c r="F17" s="37"/>
      <c r="G17" s="86" t="s">
        <v>109</v>
      </c>
      <c r="H17" s="86" t="s">
        <v>113</v>
      </c>
      <c r="I17" s="86" t="s">
        <v>114</v>
      </c>
      <c r="J17" s="86" t="s">
        <v>115</v>
      </c>
      <c r="K17" s="86" t="s">
        <v>111</v>
      </c>
      <c r="L17" s="38"/>
    </row>
    <row r="18" spans="2:12" s="36" customFormat="1" ht="15.5" x14ac:dyDescent="0.75">
      <c r="B18" s="139" t="s">
        <v>384</v>
      </c>
      <c r="C18" s="139" t="s">
        <v>384</v>
      </c>
      <c r="D18" s="12" t="s">
        <v>2</v>
      </c>
      <c r="E18" s="139" t="s">
        <v>384</v>
      </c>
      <c r="G18" s="139" t="s">
        <v>384</v>
      </c>
      <c r="H18" s="139" t="s">
        <v>384</v>
      </c>
      <c r="I18" s="139" t="s">
        <v>384</v>
      </c>
      <c r="J18" s="139" t="s">
        <v>384</v>
      </c>
      <c r="K18" s="12" t="s">
        <v>2</v>
      </c>
    </row>
    <row r="19" spans="2:12" s="36" customFormat="1" ht="15.5" x14ac:dyDescent="0.75">
      <c r="B19" s="11"/>
      <c r="C19" s="87"/>
      <c r="D19" s="11"/>
      <c r="E19" s="11"/>
      <c r="G19" s="139" t="s">
        <v>384</v>
      </c>
      <c r="H19" s="139" t="s">
        <v>384</v>
      </c>
      <c r="I19" s="139" t="s">
        <v>384</v>
      </c>
      <c r="J19" s="139" t="s">
        <v>384</v>
      </c>
      <c r="K19" s="11" t="s">
        <v>2</v>
      </c>
    </row>
    <row r="20" spans="2:12" s="36" customFormat="1" ht="15.5" x14ac:dyDescent="0.75">
      <c r="B20" s="11"/>
      <c r="C20" s="87"/>
      <c r="D20" s="11"/>
      <c r="E20" s="11"/>
      <c r="G20" s="139" t="s">
        <v>384</v>
      </c>
      <c r="H20" s="139" t="s">
        <v>384</v>
      </c>
      <c r="I20" s="139" t="s">
        <v>384</v>
      </c>
      <c r="J20" s="139" t="s">
        <v>384</v>
      </c>
      <c r="K20" s="11" t="s">
        <v>2</v>
      </c>
    </row>
    <row r="21" spans="2:12" s="36" customFormat="1" ht="15.25" x14ac:dyDescent="0.75">
      <c r="B21" s="11"/>
      <c r="C21" s="87"/>
      <c r="D21" s="11"/>
      <c r="E21" s="11"/>
      <c r="G21" s="11"/>
      <c r="H21" s="11"/>
      <c r="I21" s="11"/>
      <c r="J21" s="11"/>
      <c r="K21" s="11"/>
    </row>
    <row r="22" spans="2:12" s="36" customFormat="1" ht="15.25" x14ac:dyDescent="0.75">
      <c r="B22" s="11"/>
      <c r="C22" s="87"/>
      <c r="D22" s="11"/>
      <c r="E22" s="11"/>
      <c r="G22" s="11"/>
      <c r="H22" s="11"/>
      <c r="I22" s="11"/>
      <c r="J22" s="11"/>
      <c r="K22" s="11"/>
    </row>
    <row r="23" spans="2:12" s="36" customFormat="1" ht="15.25" x14ac:dyDescent="0.75">
      <c r="B23" s="11"/>
      <c r="C23" s="87"/>
      <c r="D23" s="11"/>
      <c r="E23" s="11"/>
      <c r="G23" s="11"/>
      <c r="H23" s="11"/>
      <c r="I23" s="11"/>
      <c r="J23" s="11"/>
      <c r="K23" s="11"/>
    </row>
    <row r="24" spans="2:12" s="36" customFormat="1" ht="15.25" x14ac:dyDescent="0.75">
      <c r="B24" s="11"/>
      <c r="C24" s="87"/>
      <c r="D24" s="11"/>
      <c r="E24" s="11"/>
      <c r="G24" s="11"/>
      <c r="H24" s="11"/>
      <c r="I24" s="11"/>
      <c r="J24" s="11"/>
      <c r="K24" s="11"/>
    </row>
    <row r="25" spans="2:12" s="36" customFormat="1" ht="15.25" x14ac:dyDescent="0.75">
      <c r="B25" s="11"/>
      <c r="C25" s="87"/>
      <c r="D25" s="11"/>
      <c r="E25" s="11"/>
      <c r="G25" s="11"/>
      <c r="H25" s="11"/>
      <c r="I25" s="11"/>
      <c r="J25" s="11"/>
      <c r="K25" s="11"/>
    </row>
    <row r="26" spans="2:12" s="36" customFormat="1" ht="15.25" x14ac:dyDescent="0.75">
      <c r="B26" s="11"/>
      <c r="C26" s="87"/>
      <c r="D26" s="11"/>
      <c r="E26" s="11"/>
      <c r="G26" s="11"/>
      <c r="H26" s="11"/>
      <c r="I26" s="11"/>
      <c r="J26" s="11"/>
      <c r="K26" s="11"/>
    </row>
    <row r="27" spans="2:12" s="36" customFormat="1" ht="15.25" x14ac:dyDescent="0.75">
      <c r="B27" s="11"/>
      <c r="C27" s="87"/>
      <c r="D27" s="11"/>
      <c r="E27" s="11"/>
      <c r="G27" s="11"/>
      <c r="H27" s="11"/>
      <c r="I27" s="11"/>
      <c r="J27" s="11"/>
      <c r="K27" s="11"/>
    </row>
    <row r="28" spans="2:12" x14ac:dyDescent="0.75">
      <c r="B28" s="39"/>
      <c r="C28" s="39"/>
      <c r="D28" s="39"/>
      <c r="E28" s="39"/>
      <c r="F28" s="39"/>
      <c r="G28" s="39"/>
      <c r="H28" s="39"/>
      <c r="I28" s="39"/>
      <c r="J28" s="39"/>
      <c r="K28" s="39"/>
    </row>
    <row r="29" spans="2:12" x14ac:dyDescent="0.75">
      <c r="B29" s="39"/>
      <c r="C29" s="39"/>
      <c r="D29" s="39"/>
      <c r="E29" s="39"/>
      <c r="F29" s="39"/>
      <c r="G29" s="39"/>
      <c r="H29" s="39"/>
      <c r="I29" s="39"/>
      <c r="J29" s="39"/>
      <c r="K29" s="39"/>
    </row>
    <row r="30" spans="2:12" x14ac:dyDescent="0.75">
      <c r="B30" s="39"/>
      <c r="C30" s="39"/>
      <c r="D30" s="39"/>
      <c r="E30" s="39"/>
      <c r="F30" s="39"/>
      <c r="G30" s="39"/>
      <c r="H30" s="39"/>
      <c r="I30" s="39"/>
      <c r="J30" s="39"/>
      <c r="K30" s="39"/>
    </row>
    <row r="31" spans="2:12" x14ac:dyDescent="0.75">
      <c r="B31" s="39"/>
      <c r="C31" s="39"/>
      <c r="D31" s="39"/>
      <c r="E31" s="39"/>
      <c r="F31" s="39"/>
      <c r="G31" s="39"/>
      <c r="H31" s="39"/>
      <c r="I31" s="39"/>
      <c r="J31" s="39"/>
      <c r="K31" s="39"/>
    </row>
    <row r="32" spans="2:12" x14ac:dyDescent="0.75">
      <c r="B32" s="39"/>
      <c r="C32" s="39"/>
      <c r="D32" s="39"/>
      <c r="E32" s="39"/>
      <c r="F32" s="39"/>
      <c r="G32" s="39"/>
      <c r="H32" s="39"/>
      <c r="I32" s="39"/>
      <c r="J32" s="39"/>
      <c r="K32" s="39"/>
      <c r="L32" s="39"/>
    </row>
    <row r="33" spans="2:12" x14ac:dyDescent="0.75">
      <c r="B33" s="39"/>
      <c r="C33" s="39"/>
      <c r="D33" s="39"/>
      <c r="E33" s="39"/>
      <c r="F33" s="39"/>
      <c r="G33" s="39"/>
      <c r="H33" s="39"/>
      <c r="I33" s="39"/>
      <c r="J33" s="39"/>
      <c r="K33" s="39"/>
      <c r="L33" s="39"/>
    </row>
    <row r="34" spans="2:12" x14ac:dyDescent="0.75">
      <c r="B34" s="39"/>
      <c r="C34" s="39"/>
      <c r="D34" s="39"/>
      <c r="E34" s="39"/>
      <c r="F34" s="39"/>
      <c r="G34" s="39"/>
      <c r="H34" s="39"/>
      <c r="I34" s="39"/>
      <c r="J34" s="39"/>
      <c r="K34" s="39"/>
      <c r="L34" s="39"/>
    </row>
    <row r="35" spans="2:12" x14ac:dyDescent="0.75">
      <c r="B35" s="39"/>
      <c r="C35" s="39"/>
      <c r="D35" s="39"/>
      <c r="E35" s="39"/>
      <c r="F35" s="39"/>
      <c r="G35" s="39"/>
      <c r="H35" s="39"/>
      <c r="I35" s="39"/>
      <c r="J35" s="39"/>
      <c r="K35" s="39"/>
      <c r="L35" s="39"/>
    </row>
    <row r="36" spans="2:12" x14ac:dyDescent="0.75">
      <c r="B36" s="39"/>
      <c r="C36" s="39"/>
      <c r="D36" s="39"/>
      <c r="E36" s="39"/>
      <c r="F36" s="39"/>
      <c r="G36" s="39"/>
      <c r="H36" s="39"/>
      <c r="I36" s="39"/>
      <c r="J36" s="39"/>
      <c r="K36" s="39"/>
      <c r="L36" s="39"/>
    </row>
    <row r="37" spans="2:12" x14ac:dyDescent="0.75">
      <c r="B37" s="39"/>
      <c r="C37" s="39"/>
      <c r="D37" s="39"/>
      <c r="E37" s="39"/>
      <c r="F37" s="39"/>
      <c r="G37" s="39"/>
      <c r="H37" s="39"/>
      <c r="I37" s="39"/>
      <c r="J37" s="39"/>
      <c r="K37" s="39"/>
      <c r="L37" s="39"/>
    </row>
    <row r="38" spans="2:12" x14ac:dyDescent="0.75">
      <c r="B38" s="39"/>
      <c r="C38" s="39"/>
      <c r="D38" s="39"/>
      <c r="E38" s="39"/>
      <c r="F38" s="39"/>
      <c r="G38" s="39"/>
      <c r="H38" s="39"/>
      <c r="I38" s="39"/>
      <c r="J38" s="39"/>
      <c r="K38" s="39"/>
      <c r="L38" s="39"/>
    </row>
    <row r="39" spans="2:12" x14ac:dyDescent="0.75">
      <c r="B39" s="39"/>
      <c r="C39" s="39"/>
      <c r="D39" s="39"/>
      <c r="E39" s="39"/>
      <c r="F39" s="39"/>
      <c r="G39" s="39"/>
      <c r="H39" s="39"/>
      <c r="I39" s="39"/>
      <c r="J39" s="39"/>
      <c r="K39" s="39"/>
      <c r="L39" s="39"/>
    </row>
  </sheetData>
  <mergeCells count="7">
    <mergeCell ref="B16:E16"/>
    <mergeCell ref="G16:K16"/>
    <mergeCell ref="B2:D3"/>
    <mergeCell ref="C4:D4"/>
    <mergeCell ref="C5:D5"/>
    <mergeCell ref="B8:C8"/>
    <mergeCell ref="G8:H8"/>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31"/>
  <sheetViews>
    <sheetView showGridLines="0" zoomScale="50" zoomScaleNormal="50" workbookViewId="0">
      <selection activeCell="E2" sqref="E2"/>
    </sheetView>
  </sheetViews>
  <sheetFormatPr defaultColWidth="8.7265625" defaultRowHeight="14.25" x14ac:dyDescent="0.65"/>
  <cols>
    <col min="1" max="1" width="3.7265625" style="1" customWidth="1"/>
    <col min="2" max="2" width="62.54296875" style="1" customWidth="1"/>
    <col min="3" max="3" width="35.7265625" style="1" customWidth="1"/>
    <col min="4" max="4" width="80.453125" style="1" customWidth="1"/>
    <col min="5" max="5" width="55.1796875" style="1" customWidth="1"/>
    <col min="6" max="8" width="35.7265625" style="1" customWidth="1"/>
    <col min="9" max="9" width="88.7265625" style="1" customWidth="1"/>
    <col min="10" max="11" width="35.7265625" style="1" customWidth="1"/>
    <col min="12" max="16384" width="8.7265625" style="1"/>
  </cols>
  <sheetData>
    <row r="1" spans="2:11" ht="15" thickBot="1" x14ac:dyDescent="0.8">
      <c r="C1" s="40"/>
    </row>
    <row r="2" spans="2:11" ht="25" customHeight="1" thickBot="1" x14ac:dyDescent="0.8">
      <c r="B2" s="209" t="s">
        <v>116</v>
      </c>
      <c r="C2" s="209"/>
      <c r="D2" s="209"/>
    </row>
    <row r="3" spans="2:11" ht="25" customHeight="1" thickBot="1" x14ac:dyDescent="0.8">
      <c r="B3" s="209"/>
      <c r="C3" s="209"/>
      <c r="D3" s="209"/>
    </row>
    <row r="4" spans="2:11" ht="21" thickBot="1" x14ac:dyDescent="0.8">
      <c r="B4" s="16" t="s">
        <v>3</v>
      </c>
      <c r="C4" s="213" t="str">
        <f>'1) Associated companies'!C4:D4</f>
        <v>TF0006</v>
      </c>
      <c r="D4" s="213"/>
    </row>
    <row r="5" spans="2:11" ht="21" thickBot="1" x14ac:dyDescent="0.8">
      <c r="B5" s="16" t="s">
        <v>5</v>
      </c>
      <c r="C5" s="213" t="s">
        <v>200</v>
      </c>
      <c r="D5" s="213"/>
    </row>
    <row r="6" spans="2:11" x14ac:dyDescent="0.65">
      <c r="C6" s="64"/>
    </row>
    <row r="7" spans="2:11" ht="15.25" x14ac:dyDescent="0.65">
      <c r="B7" s="9" t="s">
        <v>117</v>
      </c>
      <c r="C7" s="40"/>
    </row>
    <row r="8" spans="2:11" ht="15.25" x14ac:dyDescent="0.65">
      <c r="B8" s="9"/>
      <c r="C8" s="40"/>
    </row>
    <row r="9" spans="2:11" ht="49.75" customHeight="1" x14ac:dyDescent="0.65">
      <c r="B9" s="214" t="s">
        <v>118</v>
      </c>
      <c r="C9" s="215"/>
      <c r="D9" s="215"/>
      <c r="E9" s="215"/>
      <c r="F9" s="216"/>
      <c r="G9" s="210" t="s">
        <v>119</v>
      </c>
      <c r="H9" s="211"/>
      <c r="I9" s="211"/>
      <c r="J9" s="211"/>
      <c r="K9" s="212"/>
    </row>
    <row r="10" spans="2:11" ht="15.25" x14ac:dyDescent="0.65">
      <c r="B10" s="217" t="s">
        <v>120</v>
      </c>
      <c r="C10" s="218"/>
      <c r="D10" s="218"/>
      <c r="E10" s="218"/>
      <c r="F10" s="219"/>
      <c r="G10" s="197" t="s">
        <v>121</v>
      </c>
      <c r="H10" s="198"/>
      <c r="I10" s="198"/>
      <c r="J10" s="198"/>
      <c r="K10" s="199"/>
    </row>
    <row r="11" spans="2:11" ht="77.5" x14ac:dyDescent="0.65">
      <c r="B11" s="86" t="s">
        <v>122</v>
      </c>
      <c r="C11" s="86" t="s">
        <v>123</v>
      </c>
      <c r="D11" s="86" t="s">
        <v>124</v>
      </c>
      <c r="E11" s="86" t="s">
        <v>125</v>
      </c>
      <c r="F11" s="86" t="s">
        <v>126</v>
      </c>
      <c r="G11" s="86" t="s">
        <v>127</v>
      </c>
      <c r="H11" s="86" t="s">
        <v>128</v>
      </c>
      <c r="I11" s="86" t="s">
        <v>129</v>
      </c>
      <c r="J11" s="86" t="s">
        <v>130</v>
      </c>
      <c r="K11" s="86" t="s">
        <v>131</v>
      </c>
    </row>
    <row r="12" spans="2:11" ht="15.5" x14ac:dyDescent="0.65">
      <c r="B12" s="113" t="s">
        <v>52</v>
      </c>
      <c r="C12" s="114" t="s">
        <v>203</v>
      </c>
      <c r="D12" s="114" t="s">
        <v>204</v>
      </c>
      <c r="E12" s="109" t="s">
        <v>246</v>
      </c>
      <c r="F12" s="42" t="s">
        <v>1</v>
      </c>
      <c r="G12" s="42" t="s">
        <v>2</v>
      </c>
      <c r="H12" s="42"/>
      <c r="I12" s="42"/>
      <c r="J12" s="42"/>
      <c r="K12" s="42"/>
    </row>
    <row r="13" spans="2:11" ht="15.5" x14ac:dyDescent="0.65">
      <c r="B13" s="113" t="s">
        <v>52</v>
      </c>
      <c r="C13" s="114" t="s">
        <v>205</v>
      </c>
      <c r="D13" s="114" t="s">
        <v>206</v>
      </c>
      <c r="E13" s="109" t="s">
        <v>246</v>
      </c>
      <c r="F13" s="42" t="s">
        <v>1</v>
      </c>
      <c r="G13" s="42" t="s">
        <v>2</v>
      </c>
      <c r="H13" s="43"/>
      <c r="I13" s="43"/>
      <c r="J13" s="43"/>
      <c r="K13" s="42"/>
    </row>
    <row r="14" spans="2:11" ht="15.5" x14ac:dyDescent="0.65">
      <c r="B14" s="113" t="s">
        <v>52</v>
      </c>
      <c r="C14" s="114" t="s">
        <v>207</v>
      </c>
      <c r="D14" s="114" t="s">
        <v>208</v>
      </c>
      <c r="E14" s="109" t="s">
        <v>246</v>
      </c>
      <c r="F14" s="42" t="s">
        <v>1</v>
      </c>
      <c r="G14" s="42" t="s">
        <v>2</v>
      </c>
      <c r="H14" s="43"/>
      <c r="I14" s="43"/>
      <c r="J14" s="43"/>
      <c r="K14" s="42"/>
    </row>
    <row r="15" spans="2:11" ht="15.5" x14ac:dyDescent="0.65">
      <c r="B15" s="113" t="s">
        <v>52</v>
      </c>
      <c r="C15" s="114" t="s">
        <v>209</v>
      </c>
      <c r="D15" s="114" t="s">
        <v>210</v>
      </c>
      <c r="E15" s="109" t="s">
        <v>246</v>
      </c>
      <c r="F15" s="42" t="s">
        <v>1</v>
      </c>
      <c r="G15" s="42" t="s">
        <v>2</v>
      </c>
      <c r="H15" s="43"/>
      <c r="I15" s="43"/>
      <c r="J15" s="43"/>
      <c r="K15" s="42"/>
    </row>
    <row r="16" spans="2:11" ht="15.5" x14ac:dyDescent="0.65">
      <c r="B16" s="113" t="s">
        <v>52</v>
      </c>
      <c r="C16" s="114" t="s">
        <v>211</v>
      </c>
      <c r="D16" s="114" t="s">
        <v>212</v>
      </c>
      <c r="E16" s="109" t="s">
        <v>246</v>
      </c>
      <c r="F16" s="42" t="s">
        <v>1</v>
      </c>
      <c r="G16" s="42" t="s">
        <v>2</v>
      </c>
      <c r="H16" s="43"/>
      <c r="I16" s="43"/>
      <c r="J16" s="43"/>
      <c r="K16" s="42"/>
    </row>
    <row r="17" spans="2:11" ht="15.5" x14ac:dyDescent="0.65">
      <c r="B17" s="113" t="s">
        <v>52</v>
      </c>
      <c r="C17" s="114" t="s">
        <v>213</v>
      </c>
      <c r="D17" s="114" t="s">
        <v>214</v>
      </c>
      <c r="E17" s="109" t="s">
        <v>246</v>
      </c>
      <c r="F17" s="42" t="s">
        <v>1</v>
      </c>
      <c r="G17" s="42" t="s">
        <v>2</v>
      </c>
      <c r="H17" s="43"/>
      <c r="I17" s="43"/>
      <c r="J17" s="43"/>
      <c r="K17" s="42"/>
    </row>
    <row r="18" spans="2:11" ht="15.5" x14ac:dyDescent="0.65">
      <c r="B18" s="113" t="s">
        <v>52</v>
      </c>
      <c r="C18" s="114" t="s">
        <v>215</v>
      </c>
      <c r="D18" s="114" t="s">
        <v>216</v>
      </c>
      <c r="E18" s="109" t="s">
        <v>246</v>
      </c>
      <c r="F18" s="42" t="s">
        <v>1</v>
      </c>
      <c r="G18" s="42" t="s">
        <v>2</v>
      </c>
      <c r="H18" s="43"/>
      <c r="I18" s="43"/>
      <c r="J18" s="43"/>
      <c r="K18" s="42"/>
    </row>
    <row r="19" spans="2:11" ht="15.5" x14ac:dyDescent="0.65">
      <c r="B19" s="113" t="s">
        <v>52</v>
      </c>
      <c r="C19" s="114" t="s">
        <v>217</v>
      </c>
      <c r="D19" s="114" t="s">
        <v>218</v>
      </c>
      <c r="E19" s="109" t="s">
        <v>246</v>
      </c>
      <c r="F19" s="42" t="s">
        <v>1</v>
      </c>
      <c r="G19" s="42" t="s">
        <v>2</v>
      </c>
      <c r="H19" s="43"/>
      <c r="I19" s="43"/>
      <c r="J19" s="43"/>
      <c r="K19" s="42"/>
    </row>
    <row r="20" spans="2:11" ht="45.75" x14ac:dyDescent="0.65">
      <c r="B20" s="113" t="s">
        <v>52</v>
      </c>
      <c r="C20" s="114" t="s">
        <v>219</v>
      </c>
      <c r="D20" s="114" t="s">
        <v>220</v>
      </c>
      <c r="E20" s="109" t="s">
        <v>246</v>
      </c>
      <c r="F20" s="42" t="s">
        <v>1</v>
      </c>
      <c r="G20" s="42" t="s">
        <v>1</v>
      </c>
      <c r="H20" s="11" t="s">
        <v>248</v>
      </c>
      <c r="I20" s="11" t="s">
        <v>221</v>
      </c>
      <c r="J20" s="11" t="s">
        <v>222</v>
      </c>
      <c r="K20" s="42" t="s">
        <v>1</v>
      </c>
    </row>
    <row r="21" spans="2:11" ht="15.5" x14ac:dyDescent="0.65">
      <c r="B21" s="113" t="s">
        <v>52</v>
      </c>
      <c r="C21" s="114" t="s">
        <v>223</v>
      </c>
      <c r="D21" s="114" t="s">
        <v>224</v>
      </c>
      <c r="E21" s="109" t="s">
        <v>246</v>
      </c>
      <c r="F21" s="42" t="s">
        <v>1</v>
      </c>
      <c r="G21" s="42" t="s">
        <v>2</v>
      </c>
      <c r="H21" s="43"/>
      <c r="I21" s="43"/>
      <c r="J21" s="43"/>
      <c r="K21" s="42"/>
    </row>
    <row r="22" spans="2:11" ht="30.5" x14ac:dyDescent="0.65">
      <c r="B22" s="113" t="s">
        <v>52</v>
      </c>
      <c r="C22" s="114" t="s">
        <v>225</v>
      </c>
      <c r="D22" s="114" t="s">
        <v>226</v>
      </c>
      <c r="E22" s="109" t="s">
        <v>246</v>
      </c>
      <c r="F22" s="42" t="s">
        <v>1</v>
      </c>
      <c r="G22" s="42" t="s">
        <v>1</v>
      </c>
      <c r="H22" s="11" t="s">
        <v>249</v>
      </c>
      <c r="I22" s="11" t="s">
        <v>227</v>
      </c>
      <c r="J22" s="11" t="s">
        <v>222</v>
      </c>
      <c r="K22" s="42" t="s">
        <v>1</v>
      </c>
    </row>
    <row r="23" spans="2:11" ht="15.5" x14ac:dyDescent="0.65">
      <c r="B23" s="113" t="s">
        <v>52</v>
      </c>
      <c r="C23" s="114" t="s">
        <v>228</v>
      </c>
      <c r="D23" s="114" t="s">
        <v>229</v>
      </c>
      <c r="E23" s="109" t="s">
        <v>246</v>
      </c>
      <c r="F23" s="42" t="s">
        <v>1</v>
      </c>
      <c r="G23" s="42" t="s">
        <v>2</v>
      </c>
      <c r="H23" s="43"/>
      <c r="I23" s="43"/>
      <c r="J23" s="11"/>
      <c r="K23" s="42"/>
    </row>
    <row r="24" spans="2:11" ht="45.75" x14ac:dyDescent="0.65">
      <c r="B24" s="113" t="s">
        <v>52</v>
      </c>
      <c r="C24" s="114" t="s">
        <v>230</v>
      </c>
      <c r="D24" s="114" t="s">
        <v>231</v>
      </c>
      <c r="E24" s="109" t="s">
        <v>246</v>
      </c>
      <c r="F24" s="42" t="s">
        <v>1</v>
      </c>
      <c r="G24" s="42" t="s">
        <v>1</v>
      </c>
      <c r="H24" s="11" t="s">
        <v>249</v>
      </c>
      <c r="I24" s="11" t="s">
        <v>256</v>
      </c>
      <c r="J24" s="11" t="s">
        <v>222</v>
      </c>
      <c r="K24" s="42" t="s">
        <v>1</v>
      </c>
    </row>
    <row r="25" spans="2:11" ht="15.5" x14ac:dyDescent="0.65">
      <c r="B25" s="113" t="s">
        <v>52</v>
      </c>
      <c r="C25" s="114" t="s">
        <v>232</v>
      </c>
      <c r="D25" s="114" t="s">
        <v>233</v>
      </c>
      <c r="E25" s="109" t="s">
        <v>246</v>
      </c>
      <c r="F25" s="42" t="s">
        <v>1</v>
      </c>
      <c r="G25" s="42" t="s">
        <v>2</v>
      </c>
      <c r="H25" s="43"/>
      <c r="I25" s="43"/>
      <c r="J25" s="43"/>
      <c r="K25" s="42"/>
    </row>
    <row r="26" spans="2:11" ht="15.5" x14ac:dyDescent="0.65">
      <c r="B26" s="113" t="s">
        <v>52</v>
      </c>
      <c r="C26" s="114" t="s">
        <v>234</v>
      </c>
      <c r="D26" s="114" t="s">
        <v>235</v>
      </c>
      <c r="E26" s="109" t="s">
        <v>246</v>
      </c>
      <c r="F26" s="42" t="s">
        <v>1</v>
      </c>
      <c r="G26" s="42" t="s">
        <v>2</v>
      </c>
      <c r="H26" s="43"/>
      <c r="I26" s="43"/>
      <c r="J26" s="43"/>
      <c r="K26" s="42"/>
    </row>
    <row r="27" spans="2:11" ht="15.5" x14ac:dyDescent="0.65">
      <c r="B27" s="113" t="s">
        <v>52</v>
      </c>
      <c r="C27" s="114" t="s">
        <v>236</v>
      </c>
      <c r="D27" s="114" t="s">
        <v>237</v>
      </c>
      <c r="E27" s="109" t="s">
        <v>246</v>
      </c>
      <c r="F27" s="42" t="s">
        <v>1</v>
      </c>
      <c r="G27" s="42" t="s">
        <v>2</v>
      </c>
      <c r="H27" s="43"/>
      <c r="I27" s="43"/>
      <c r="J27" s="43"/>
      <c r="K27" s="42"/>
    </row>
    <row r="28" spans="2:11" ht="15.5" x14ac:dyDescent="0.65">
      <c r="B28" s="113" t="s">
        <v>52</v>
      </c>
      <c r="C28" s="114" t="s">
        <v>238</v>
      </c>
      <c r="D28" s="114" t="s">
        <v>239</v>
      </c>
      <c r="E28" s="109" t="s">
        <v>246</v>
      </c>
      <c r="F28" s="42" t="s">
        <v>2</v>
      </c>
      <c r="G28" s="42" t="s">
        <v>2</v>
      </c>
      <c r="H28" s="43"/>
      <c r="I28" s="43"/>
      <c r="J28" s="43"/>
      <c r="K28" s="42"/>
    </row>
    <row r="29" spans="2:11" ht="15.5" x14ac:dyDescent="0.65">
      <c r="B29" s="113" t="s">
        <v>52</v>
      </c>
      <c r="C29" s="114" t="s">
        <v>240</v>
      </c>
      <c r="D29" s="114" t="s">
        <v>241</v>
      </c>
      <c r="E29" s="109" t="s">
        <v>246</v>
      </c>
      <c r="F29" s="42" t="s">
        <v>1</v>
      </c>
      <c r="G29" s="42" t="s">
        <v>2</v>
      </c>
      <c r="H29" s="43"/>
      <c r="I29" s="43"/>
      <c r="J29" s="43"/>
      <c r="K29" s="42"/>
    </row>
    <row r="30" spans="2:11" ht="15.5" x14ac:dyDescent="0.65">
      <c r="B30" s="113" t="s">
        <v>52</v>
      </c>
      <c r="C30" s="114" t="s">
        <v>242</v>
      </c>
      <c r="D30" s="114" t="s">
        <v>243</v>
      </c>
      <c r="E30" s="109" t="s">
        <v>246</v>
      </c>
      <c r="F30" s="42" t="s">
        <v>2</v>
      </c>
      <c r="G30" s="42" t="s">
        <v>2</v>
      </c>
      <c r="H30" s="43"/>
      <c r="I30" s="43"/>
      <c r="J30" s="43"/>
      <c r="K30" s="42"/>
    </row>
    <row r="31" spans="2:11" ht="15.5" x14ac:dyDescent="0.65">
      <c r="B31" s="113" t="s">
        <v>52</v>
      </c>
      <c r="C31" s="114" t="s">
        <v>244</v>
      </c>
      <c r="D31" s="114" t="s">
        <v>245</v>
      </c>
      <c r="E31" s="109" t="s">
        <v>246</v>
      </c>
      <c r="F31" s="42" t="s">
        <v>2</v>
      </c>
      <c r="G31" s="42" t="s">
        <v>2</v>
      </c>
      <c r="H31" s="43"/>
      <c r="I31" s="43"/>
      <c r="J31" s="43"/>
      <c r="K31" s="42"/>
    </row>
  </sheetData>
  <mergeCells count="7">
    <mergeCell ref="B2:D3"/>
    <mergeCell ref="G9:K9"/>
    <mergeCell ref="G10:K10"/>
    <mergeCell ref="C4:D4"/>
    <mergeCell ref="C5:D5"/>
    <mergeCell ref="B9:F9"/>
    <mergeCell ref="B10:F1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'W:\HEKIM\CLIENTS\SFG 2020 UK - TF0006\Valbruna\Valbruna UK - Importer Questionnaire\[AV Spa UK safeguard CAS022 - Exporter questionnaire excel annexes DRAFT 1.xlsx]Guidance'!#REF!</xm:f>
          </x14:formula1>
          <xm:sqref>B12:B31</xm:sqref>
        </x14:dataValidation>
        <x14:dataValidation type="list" allowBlank="1" showInputMessage="1" showErrorMessage="1" xr:uid="{00000000-0002-0000-0400-000001000000}">
          <x14:formula1>
            <xm:f>'W:\HEKIM\CLIENTS\SFG 2020 UK - TF0006\Valbruna\Valbruna UK - Importer Questionnaire\[AV Spa UK safeguard CAS022 - Exporter questionnaire excel annexes DRAFT 1.xlsx]Guidance'!#REF!</xm:f>
          </x14:formula1>
          <xm:sqref>K12:K31 F12:G31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
  <sheetViews>
    <sheetView showGridLines="0" zoomScale="60" zoomScaleNormal="60" workbookViewId="0">
      <selection activeCell="D26" sqref="D26"/>
    </sheetView>
  </sheetViews>
  <sheetFormatPr defaultRowHeight="14.75" x14ac:dyDescent="0.75"/>
  <cols>
    <col min="1" max="1" width="3.7265625" customWidth="1"/>
    <col min="2" max="2" width="46.81640625" customWidth="1"/>
    <col min="3" max="3" width="35.7265625" customWidth="1"/>
    <col min="4" max="4" width="99.81640625" bestFit="1" customWidth="1"/>
    <col min="5" max="5" width="71.26953125" customWidth="1"/>
    <col min="6" max="6" width="35.7265625" customWidth="1"/>
  </cols>
  <sheetData>
    <row r="1" spans="1:6" ht="15.5" thickBot="1" x14ac:dyDescent="0.9">
      <c r="A1" s="65"/>
      <c r="C1" s="44"/>
    </row>
    <row r="2" spans="1:6" ht="25" customHeight="1" thickBot="1" x14ac:dyDescent="0.9">
      <c r="B2" s="209" t="s">
        <v>132</v>
      </c>
      <c r="C2" s="209"/>
      <c r="D2" s="209"/>
      <c r="E2" s="142"/>
    </row>
    <row r="3" spans="1:6" ht="25" customHeight="1" thickBot="1" x14ac:dyDescent="0.9">
      <c r="B3" s="209"/>
      <c r="C3" s="209"/>
      <c r="D3" s="209"/>
    </row>
    <row r="4" spans="1:6" ht="21" thickBot="1" x14ac:dyDescent="0.9">
      <c r="B4" s="16" t="s">
        <v>3</v>
      </c>
      <c r="C4" s="213" t="str">
        <f>'1) Associated companies'!C4:D4</f>
        <v>TF0006</v>
      </c>
      <c r="D4" s="213"/>
    </row>
    <row r="5" spans="1:6" ht="21" thickBot="1" x14ac:dyDescent="0.9">
      <c r="B5" s="16" t="s">
        <v>5</v>
      </c>
      <c r="C5" s="213" t="s">
        <v>200</v>
      </c>
      <c r="D5" s="213"/>
    </row>
    <row r="6" spans="1:6" x14ac:dyDescent="0.75">
      <c r="B6" s="1"/>
      <c r="C6" s="64"/>
      <c r="D6" s="1"/>
      <c r="E6" s="1"/>
      <c r="F6" s="1"/>
    </row>
    <row r="7" spans="1:6" ht="15.75" x14ac:dyDescent="0.75">
      <c r="B7" s="9" t="s">
        <v>117</v>
      </c>
      <c r="C7" s="40"/>
      <c r="D7" s="1"/>
      <c r="E7" s="1"/>
      <c r="F7" s="1"/>
    </row>
    <row r="8" spans="1:6" x14ac:dyDescent="0.75">
      <c r="B8" s="1"/>
      <c r="C8" s="1"/>
      <c r="D8" s="1"/>
      <c r="E8" s="1"/>
      <c r="F8" s="1"/>
    </row>
    <row r="9" spans="1:6" ht="58" customHeight="1" x14ac:dyDescent="0.75">
      <c r="B9" s="220" t="s">
        <v>133</v>
      </c>
      <c r="C9" s="220"/>
      <c r="D9" s="220"/>
      <c r="E9" s="220"/>
      <c r="F9" s="220"/>
    </row>
    <row r="10" spans="1:6" ht="15.75" x14ac:dyDescent="0.75">
      <c r="B10" s="200" t="s">
        <v>134</v>
      </c>
      <c r="C10" s="200"/>
      <c r="D10" s="200"/>
      <c r="E10" s="200"/>
      <c r="F10" s="200"/>
    </row>
    <row r="11" spans="1:6" ht="61.5" x14ac:dyDescent="0.75">
      <c r="B11" s="86" t="s">
        <v>135</v>
      </c>
      <c r="C11" s="86" t="s">
        <v>136</v>
      </c>
      <c r="D11" s="86" t="s">
        <v>137</v>
      </c>
      <c r="E11" s="86" t="s">
        <v>138</v>
      </c>
      <c r="F11" s="86" t="s">
        <v>139</v>
      </c>
    </row>
    <row r="12" spans="1:6" ht="45.75" x14ac:dyDescent="0.75">
      <c r="B12" s="113" t="s">
        <v>52</v>
      </c>
      <c r="C12" s="114" t="s">
        <v>230</v>
      </c>
      <c r="D12" s="114" t="s">
        <v>231</v>
      </c>
      <c r="E12" s="11" t="s">
        <v>250</v>
      </c>
      <c r="F12" s="42" t="s">
        <v>2</v>
      </c>
    </row>
  </sheetData>
  <mergeCells count="5">
    <mergeCell ref="B2:D3"/>
    <mergeCell ref="C4:D4"/>
    <mergeCell ref="C5:D5"/>
    <mergeCell ref="B9:F9"/>
    <mergeCell ref="B10:F1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Guidance!$Z$2:$Z$3</xm:f>
          </x14:formula1>
          <xm:sqref>F12</xm:sqref>
        </x14:dataValidation>
        <x14:dataValidation type="list" allowBlank="1" showInputMessage="1" showErrorMessage="1" xr:uid="{00000000-0002-0000-0500-000001000000}">
          <x14:formula1>
            <xm:f>'W:\HEKIM\CLIENTS\SFG 2020 UK - TF0006\Valbruna\Valbruna UK - Importer Questionnaire\[AV Spa UK safeguard CAS022 - Exporter questionnaire excel annexes DRAFT 1.xlsx]Guidance'!#REF!</xm:f>
          </x14:formula1>
          <xm:sqref>B12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K24"/>
  <sheetViews>
    <sheetView showGridLines="0" tabSelected="1" zoomScale="70" zoomScaleNormal="70" workbookViewId="0">
      <selection activeCell="I3" sqref="I3"/>
    </sheetView>
  </sheetViews>
  <sheetFormatPr defaultColWidth="8.7265625" defaultRowHeight="14.75" x14ac:dyDescent="0.75"/>
  <cols>
    <col min="1" max="1" width="3.7265625" style="30" customWidth="1"/>
    <col min="2" max="2" width="45.7265625" style="30" customWidth="1"/>
    <col min="3" max="11" width="20.7265625" style="30" customWidth="1"/>
    <col min="12" max="16384" width="8.7265625" style="30"/>
  </cols>
  <sheetData>
    <row r="1" spans="2:11" ht="15.5" thickBot="1" x14ac:dyDescent="0.9"/>
    <row r="2" spans="2:11" ht="25" customHeight="1" thickBot="1" x14ac:dyDescent="0.9">
      <c r="B2" s="228" t="s">
        <v>140</v>
      </c>
      <c r="C2" s="228"/>
      <c r="D2" s="228"/>
      <c r="E2" s="228"/>
      <c r="F2" s="240" t="s">
        <v>385</v>
      </c>
      <c r="G2" s="241"/>
    </row>
    <row r="3" spans="2:11" ht="25" customHeight="1" thickBot="1" x14ac:dyDescent="0.9">
      <c r="B3" s="228"/>
      <c r="C3" s="228"/>
      <c r="D3" s="228"/>
      <c r="E3" s="228"/>
      <c r="F3" s="236" t="s">
        <v>386</v>
      </c>
      <c r="G3" s="237"/>
    </row>
    <row r="4" spans="2:11" ht="21" thickBot="1" x14ac:dyDescent="0.9">
      <c r="B4" s="31" t="s">
        <v>3</v>
      </c>
      <c r="C4" s="229" t="str">
        <f>'1) Associated companies'!C4:D4</f>
        <v>TF0006</v>
      </c>
      <c r="D4" s="229"/>
      <c r="E4" s="229"/>
      <c r="F4" s="236"/>
      <c r="G4" s="237"/>
    </row>
    <row r="5" spans="2:11" ht="21" thickBot="1" x14ac:dyDescent="0.9">
      <c r="B5" s="31" t="s">
        <v>5</v>
      </c>
      <c r="C5" s="229" t="s">
        <v>200</v>
      </c>
      <c r="D5" s="229"/>
      <c r="E5" s="229"/>
      <c r="F5" s="238"/>
      <c r="G5" s="239"/>
    </row>
    <row r="7" spans="2:11" ht="15.75" x14ac:dyDescent="0.75">
      <c r="B7" s="227" t="s">
        <v>141</v>
      </c>
      <c r="C7" s="227"/>
      <c r="D7" s="227"/>
      <c r="E7" s="227"/>
      <c r="F7" s="8"/>
      <c r="G7" s="8"/>
    </row>
    <row r="8" spans="2:11" ht="3" customHeight="1" x14ac:dyDescent="0.75">
      <c r="B8" s="8"/>
      <c r="C8" s="8"/>
      <c r="D8" s="8"/>
      <c r="E8" s="8"/>
      <c r="F8" s="8"/>
      <c r="G8" s="8"/>
    </row>
    <row r="9" spans="2:11" ht="38.25" customHeight="1" x14ac:dyDescent="0.75">
      <c r="B9" s="49"/>
      <c r="C9" s="230" t="s">
        <v>142</v>
      </c>
      <c r="D9" s="231"/>
      <c r="E9" s="231"/>
      <c r="F9" s="231"/>
      <c r="G9" s="231"/>
      <c r="H9" s="231"/>
      <c r="I9" s="231"/>
      <c r="J9" s="231"/>
      <c r="K9" s="232"/>
    </row>
    <row r="10" spans="2:11" ht="40.5" customHeight="1" x14ac:dyDescent="0.75">
      <c r="B10" s="46" t="s">
        <v>143</v>
      </c>
      <c r="C10" s="233" t="s">
        <v>52</v>
      </c>
      <c r="D10" s="234"/>
      <c r="E10" s="234"/>
      <c r="F10" s="234"/>
      <c r="G10" s="234"/>
      <c r="H10" s="234"/>
      <c r="I10" s="234"/>
      <c r="J10" s="234"/>
      <c r="K10" s="235"/>
    </row>
    <row r="11" spans="2:11" ht="36" customHeight="1" x14ac:dyDescent="0.75">
      <c r="B11" s="46" t="s">
        <v>144</v>
      </c>
      <c r="C11" s="221" t="s">
        <v>8</v>
      </c>
      <c r="D11" s="222"/>
      <c r="E11" s="222"/>
      <c r="F11" s="222"/>
      <c r="G11" s="223"/>
      <c r="H11" s="224" t="s">
        <v>9</v>
      </c>
      <c r="I11" s="225"/>
      <c r="J11" s="225"/>
      <c r="K11" s="226"/>
    </row>
    <row r="12" spans="2:11" ht="27.75" customHeight="1" x14ac:dyDescent="0.75">
      <c r="B12" s="46" t="s">
        <v>145</v>
      </c>
      <c r="C12" s="66">
        <v>2013</v>
      </c>
      <c r="D12" s="66">
        <v>2014</v>
      </c>
      <c r="E12" s="66">
        <v>2015</v>
      </c>
      <c r="F12" s="66">
        <v>2016</v>
      </c>
      <c r="G12" s="66">
        <v>2017</v>
      </c>
      <c r="H12" s="89">
        <v>2018</v>
      </c>
      <c r="I12" s="89">
        <v>2019</v>
      </c>
      <c r="J12" s="89" t="s">
        <v>146</v>
      </c>
      <c r="K12" s="89" t="s">
        <v>147</v>
      </c>
    </row>
    <row r="13" spans="2:11" ht="15.75" x14ac:dyDescent="0.75">
      <c r="B13" s="46" t="s">
        <v>148</v>
      </c>
      <c r="C13" s="163">
        <v>100</v>
      </c>
      <c r="D13" s="163">
        <v>97.206135736862407</v>
      </c>
      <c r="E13" s="163">
        <v>75.049408320818699</v>
      </c>
      <c r="F13" s="163">
        <v>59.066205291915793</v>
      </c>
      <c r="G13" s="163">
        <v>70.599226909810938</v>
      </c>
      <c r="H13" s="167">
        <v>89.413754682043205</v>
      </c>
      <c r="I13" s="167">
        <v>92.856591780759572</v>
      </c>
      <c r="J13" s="167">
        <v>20.75109165046133</v>
      </c>
      <c r="K13" s="167">
        <v>24.88088372669905</v>
      </c>
    </row>
    <row r="14" spans="2:11" ht="15.75" x14ac:dyDescent="0.75">
      <c r="B14" s="46" t="s">
        <v>149</v>
      </c>
      <c r="C14" s="163">
        <v>357.12633626544886</v>
      </c>
      <c r="D14" s="163">
        <v>383.64054816652288</v>
      </c>
      <c r="E14" s="163">
        <v>315.2854859328948</v>
      </c>
      <c r="F14" s="163">
        <v>295.38053677337734</v>
      </c>
      <c r="G14" s="163">
        <v>304.10629537967947</v>
      </c>
      <c r="H14" s="163">
        <v>354.07847933896898</v>
      </c>
      <c r="I14" s="163">
        <v>346.03221326139271</v>
      </c>
      <c r="J14" s="163">
        <v>77.863670917186312</v>
      </c>
      <c r="K14" s="163">
        <v>100</v>
      </c>
    </row>
    <row r="15" spans="2:11" ht="39" customHeight="1" thickBot="1" x14ac:dyDescent="0.9">
      <c r="B15" s="75" t="s">
        <v>150</v>
      </c>
      <c r="C15" s="168">
        <v>100</v>
      </c>
      <c r="D15" s="168">
        <v>90.488013543238054</v>
      </c>
      <c r="E15" s="168">
        <v>85.009051885782725</v>
      </c>
      <c r="F15" s="168">
        <v>71.413295281498606</v>
      </c>
      <c r="G15" s="168">
        <v>82.907995107419296</v>
      </c>
      <c r="H15" s="168">
        <v>90.183415498591586</v>
      </c>
      <c r="I15" s="168">
        <v>95.833662733905172</v>
      </c>
      <c r="J15" s="168">
        <v>95.176110339309417</v>
      </c>
      <c r="K15" s="168">
        <v>88.856188483626596</v>
      </c>
    </row>
    <row r="16" spans="2:11" ht="15.75" x14ac:dyDescent="0.75">
      <c r="B16" s="46" t="s">
        <v>151</v>
      </c>
      <c r="C16" s="162">
        <v>0</v>
      </c>
      <c r="D16" s="162">
        <v>0</v>
      </c>
      <c r="E16" s="162">
        <v>0</v>
      </c>
      <c r="F16" s="162">
        <v>0</v>
      </c>
      <c r="G16" s="162">
        <v>0</v>
      </c>
      <c r="H16" s="162">
        <v>0</v>
      </c>
      <c r="I16" s="162">
        <v>0</v>
      </c>
      <c r="J16" s="162">
        <v>0</v>
      </c>
      <c r="K16" s="162">
        <v>0</v>
      </c>
    </row>
    <row r="17" spans="2:11" ht="31.5" customHeight="1" x14ac:dyDescent="0.75">
      <c r="B17" s="46" t="s">
        <v>152</v>
      </c>
      <c r="C17" s="169"/>
      <c r="D17" s="169"/>
      <c r="E17" s="169"/>
      <c r="F17" s="169"/>
      <c r="G17" s="169"/>
      <c r="H17" s="169"/>
      <c r="I17" s="169"/>
      <c r="J17" s="169"/>
      <c r="K17" s="169"/>
    </row>
    <row r="18" spans="2:11" ht="18" customHeight="1" x14ac:dyDescent="0.75">
      <c r="B18" s="88" t="s">
        <v>153</v>
      </c>
      <c r="C18" s="162">
        <v>0</v>
      </c>
      <c r="D18" s="162">
        <v>0</v>
      </c>
      <c r="E18" s="162">
        <v>0</v>
      </c>
      <c r="F18" s="162">
        <v>0</v>
      </c>
      <c r="G18" s="162">
        <v>0</v>
      </c>
      <c r="H18" s="162">
        <v>0</v>
      </c>
      <c r="I18" s="162">
        <v>0</v>
      </c>
      <c r="J18" s="162">
        <v>0</v>
      </c>
      <c r="K18" s="162">
        <v>0</v>
      </c>
    </row>
    <row r="19" spans="2:11" ht="15.75" x14ac:dyDescent="0.75">
      <c r="B19" s="88" t="s">
        <v>153</v>
      </c>
      <c r="C19" s="162">
        <v>0</v>
      </c>
      <c r="D19" s="162">
        <v>0</v>
      </c>
      <c r="E19" s="162">
        <v>0</v>
      </c>
      <c r="F19" s="162">
        <v>0</v>
      </c>
      <c r="G19" s="162">
        <v>0</v>
      </c>
      <c r="H19" s="162">
        <v>0</v>
      </c>
      <c r="I19" s="162">
        <v>0</v>
      </c>
      <c r="J19" s="162">
        <v>0</v>
      </c>
      <c r="K19" s="162">
        <v>0</v>
      </c>
    </row>
    <row r="20" spans="2:11" ht="30" customHeight="1" x14ac:dyDescent="0.75">
      <c r="B20" s="67" t="s">
        <v>154</v>
      </c>
      <c r="C20" s="170">
        <f t="shared" ref="C20:K20" si="0">SUM(C16:C19)/C14</f>
        <v>0</v>
      </c>
      <c r="D20" s="170">
        <f t="shared" si="0"/>
        <v>0</v>
      </c>
      <c r="E20" s="170">
        <f t="shared" si="0"/>
        <v>0</v>
      </c>
      <c r="F20" s="170">
        <f t="shared" si="0"/>
        <v>0</v>
      </c>
      <c r="G20" s="170">
        <f t="shared" si="0"/>
        <v>0</v>
      </c>
      <c r="H20" s="170">
        <f t="shared" si="0"/>
        <v>0</v>
      </c>
      <c r="I20" s="170">
        <f t="shared" si="0"/>
        <v>0</v>
      </c>
      <c r="J20" s="170">
        <f t="shared" si="0"/>
        <v>0</v>
      </c>
      <c r="K20" s="170">
        <f t="shared" si="0"/>
        <v>0</v>
      </c>
    </row>
    <row r="21" spans="2:11" ht="15.75" x14ac:dyDescent="0.75">
      <c r="B21" s="8"/>
      <c r="C21" s="8"/>
      <c r="D21" s="8"/>
      <c r="E21" s="8"/>
      <c r="F21" s="8"/>
      <c r="G21" s="8"/>
    </row>
    <row r="22" spans="2:11" ht="15.75" x14ac:dyDescent="0.75">
      <c r="B22" s="8"/>
      <c r="C22" s="166"/>
      <c r="D22" s="166"/>
      <c r="E22" s="166"/>
      <c r="F22" s="166"/>
      <c r="G22" s="166"/>
      <c r="H22" s="166"/>
      <c r="I22" s="166"/>
      <c r="J22" s="166"/>
      <c r="K22" s="166"/>
    </row>
    <row r="23" spans="2:11" x14ac:dyDescent="0.75">
      <c r="C23" s="166"/>
      <c r="D23" s="166"/>
      <c r="E23" s="166"/>
      <c r="F23" s="166"/>
      <c r="G23" s="166"/>
      <c r="H23" s="166"/>
      <c r="I23" s="166"/>
      <c r="J23" s="166"/>
      <c r="K23" s="166"/>
    </row>
    <row r="24" spans="2:11" x14ac:dyDescent="0.75">
      <c r="C24" s="166"/>
      <c r="D24" s="166"/>
      <c r="E24" s="166"/>
      <c r="F24" s="166"/>
      <c r="G24" s="166"/>
      <c r="H24" s="166"/>
      <c r="I24" s="166"/>
      <c r="J24" s="166"/>
      <c r="K24" s="166"/>
    </row>
  </sheetData>
  <mergeCells count="10">
    <mergeCell ref="C11:G11"/>
    <mergeCell ref="H11:K11"/>
    <mergeCell ref="B7:E7"/>
    <mergeCell ref="B2:E3"/>
    <mergeCell ref="C4:E4"/>
    <mergeCell ref="C5:E5"/>
    <mergeCell ref="C9:K9"/>
    <mergeCell ref="C10:K10"/>
    <mergeCell ref="F3:G5"/>
    <mergeCell ref="F2:G2"/>
  </mergeCells>
  <pageMargins left="0.70866141732283472" right="0.70866141732283472" top="0.74803149606299213" bottom="0.74803149606299213" header="0.31496062992125984" footer="0.31496062992125984"/>
  <pageSetup paperSize="9" scale="5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Guidance!$B$44:$B$64</xm:f>
          </x14:formula1>
          <xm:sqref>C10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K57"/>
  <sheetViews>
    <sheetView showGridLines="0" zoomScale="70" zoomScaleNormal="70" workbookViewId="0">
      <selection activeCell="H3" sqref="H3"/>
    </sheetView>
  </sheetViews>
  <sheetFormatPr defaultRowHeight="14.75" x14ac:dyDescent="0.75"/>
  <cols>
    <col min="1" max="1" width="3.7265625" customWidth="1"/>
    <col min="2" max="2" width="45.7265625" customWidth="1"/>
    <col min="3" max="11" width="20.7265625" customWidth="1"/>
  </cols>
  <sheetData>
    <row r="1" spans="2:11" ht="15.5" thickBot="1" x14ac:dyDescent="0.9"/>
    <row r="2" spans="2:11" ht="25" customHeight="1" thickBot="1" x14ac:dyDescent="0.9">
      <c r="B2" s="209" t="s">
        <v>155</v>
      </c>
      <c r="C2" s="209"/>
      <c r="D2" s="209"/>
      <c r="E2" s="209"/>
      <c r="F2" s="240" t="s">
        <v>385</v>
      </c>
      <c r="G2" s="241"/>
    </row>
    <row r="3" spans="2:11" ht="25" customHeight="1" thickBot="1" x14ac:dyDescent="0.9">
      <c r="B3" s="209"/>
      <c r="C3" s="209"/>
      <c r="D3" s="209"/>
      <c r="E3" s="209"/>
      <c r="F3" s="236" t="s">
        <v>386</v>
      </c>
      <c r="G3" s="237"/>
    </row>
    <row r="4" spans="2:11" ht="21" thickBot="1" x14ac:dyDescent="0.9">
      <c r="B4" s="16" t="s">
        <v>3</v>
      </c>
      <c r="C4" s="213" t="str">
        <f>'1) Associated companies'!C4:D4</f>
        <v>TF0006</v>
      </c>
      <c r="D4" s="213"/>
      <c r="E4" s="213"/>
      <c r="F4" s="236"/>
      <c r="G4" s="237"/>
    </row>
    <row r="5" spans="2:11" ht="21" thickBot="1" x14ac:dyDescent="0.9">
      <c r="B5" s="16" t="s">
        <v>5</v>
      </c>
      <c r="C5" s="213" t="s">
        <v>200</v>
      </c>
      <c r="D5" s="213"/>
      <c r="E5" s="213"/>
      <c r="F5" s="238"/>
      <c r="G5" s="239"/>
    </row>
    <row r="7" spans="2:11" ht="15.75" customHeight="1" x14ac:dyDescent="0.75">
      <c r="B7" s="227" t="s">
        <v>156</v>
      </c>
      <c r="C7" s="227"/>
      <c r="D7" s="227"/>
      <c r="E7" s="227"/>
      <c r="F7" s="227"/>
      <c r="G7" s="227"/>
      <c r="H7" s="9"/>
    </row>
    <row r="8" spans="2:11" s="30" customFormat="1" ht="15.75" x14ac:dyDescent="0.75">
      <c r="B8" s="8"/>
      <c r="C8" s="8"/>
      <c r="D8" s="8"/>
      <c r="E8" s="8"/>
      <c r="F8" s="8"/>
      <c r="G8" s="8"/>
    </row>
    <row r="9" spans="2:11" s="30" customFormat="1" ht="15.75" customHeight="1" x14ac:dyDescent="0.75">
      <c r="B9" s="49"/>
      <c r="C9" s="230" t="s">
        <v>157</v>
      </c>
      <c r="D9" s="231"/>
      <c r="E9" s="231"/>
      <c r="F9" s="231"/>
      <c r="G9" s="231"/>
      <c r="H9" s="231"/>
      <c r="I9" s="231"/>
      <c r="J9" s="231"/>
      <c r="K9" s="232"/>
    </row>
    <row r="10" spans="2:11" s="30" customFormat="1" ht="30" customHeight="1" x14ac:dyDescent="0.75">
      <c r="B10" s="46" t="s">
        <v>158</v>
      </c>
      <c r="C10" s="233" t="s">
        <v>52</v>
      </c>
      <c r="D10" s="234"/>
      <c r="E10" s="234"/>
      <c r="F10" s="234"/>
      <c r="G10" s="234"/>
      <c r="H10" s="234"/>
      <c r="I10" s="234"/>
      <c r="J10" s="234"/>
      <c r="K10" s="235"/>
    </row>
    <row r="11" spans="2:11" s="30" customFormat="1" ht="24" customHeight="1" x14ac:dyDescent="0.75">
      <c r="B11" s="46" t="s">
        <v>144</v>
      </c>
      <c r="C11" s="221" t="s">
        <v>8</v>
      </c>
      <c r="D11" s="222"/>
      <c r="E11" s="222"/>
      <c r="F11" s="222"/>
      <c r="G11" s="223"/>
      <c r="H11" s="224" t="s">
        <v>9</v>
      </c>
      <c r="I11" s="225"/>
      <c r="J11" s="225"/>
      <c r="K11" s="226"/>
    </row>
    <row r="12" spans="2:11" s="30" customFormat="1" ht="33" customHeight="1" x14ac:dyDescent="0.75">
      <c r="B12" s="46" t="s">
        <v>145</v>
      </c>
      <c r="C12" s="66">
        <v>2013</v>
      </c>
      <c r="D12" s="66">
        <v>2014</v>
      </c>
      <c r="E12" s="66">
        <v>2015</v>
      </c>
      <c r="F12" s="66">
        <v>2016</v>
      </c>
      <c r="G12" s="66">
        <v>2017</v>
      </c>
      <c r="H12" s="89">
        <v>2018</v>
      </c>
      <c r="I12" s="89">
        <v>2019</v>
      </c>
      <c r="J12" s="89" t="s">
        <v>146</v>
      </c>
      <c r="K12" s="89" t="s">
        <v>147</v>
      </c>
    </row>
    <row r="13" spans="2:11" s="30" customFormat="1" ht="15.75" x14ac:dyDescent="0.75">
      <c r="B13" s="46" t="s">
        <v>159</v>
      </c>
      <c r="C13" s="163">
        <v>100</v>
      </c>
      <c r="D13" s="163">
        <v>0</v>
      </c>
      <c r="E13" s="163">
        <v>499.54357748315584</v>
      </c>
      <c r="F13" s="163">
        <v>262.6928928493806</v>
      </c>
      <c r="G13" s="164">
        <v>0</v>
      </c>
      <c r="H13" s="164">
        <v>0</v>
      </c>
      <c r="I13" s="164">
        <v>0</v>
      </c>
      <c r="J13" s="164">
        <v>0</v>
      </c>
      <c r="K13" s="164">
        <v>0</v>
      </c>
    </row>
    <row r="14" spans="2:11" s="30" customFormat="1" ht="22.5" customHeight="1" x14ac:dyDescent="0.75">
      <c r="B14" s="45" t="s">
        <v>160</v>
      </c>
      <c r="C14" s="163">
        <v>31.157432803071856</v>
      </c>
      <c r="D14" s="163">
        <v>0</v>
      </c>
      <c r="E14" s="163">
        <v>178.07643079173522</v>
      </c>
      <c r="F14" s="163">
        <v>100</v>
      </c>
      <c r="G14" s="164">
        <v>0</v>
      </c>
      <c r="H14" s="164">
        <v>0</v>
      </c>
      <c r="I14" s="164">
        <v>0</v>
      </c>
      <c r="J14" s="164">
        <v>0</v>
      </c>
      <c r="K14" s="164">
        <v>0</v>
      </c>
    </row>
    <row r="15" spans="2:11" s="30" customFormat="1" ht="15.75" x14ac:dyDescent="0.75">
      <c r="B15" s="67" t="s">
        <v>161</v>
      </c>
      <c r="C15" s="165">
        <v>100</v>
      </c>
      <c r="D15" s="165" t="e">
        <v>#DIV/0!</v>
      </c>
      <c r="E15" s="165">
        <v>87.403455799496612</v>
      </c>
      <c r="F15" s="165">
        <v>81.848361567991319</v>
      </c>
      <c r="G15" s="165" t="e">
        <f t="shared" ref="G15:K15" si="0">G13/G14</f>
        <v>#DIV/0!</v>
      </c>
      <c r="H15" s="165" t="e">
        <f t="shared" si="0"/>
        <v>#DIV/0!</v>
      </c>
      <c r="I15" s="165" t="e">
        <f t="shared" si="0"/>
        <v>#DIV/0!</v>
      </c>
      <c r="J15" s="165" t="e">
        <f t="shared" si="0"/>
        <v>#DIV/0!</v>
      </c>
      <c r="K15" s="165" t="e">
        <f t="shared" si="0"/>
        <v>#DIV/0!</v>
      </c>
    </row>
    <row r="16" spans="2:11" s="30" customFormat="1" ht="15.75" x14ac:dyDescent="0.75">
      <c r="B16" s="8"/>
      <c r="C16" s="8"/>
      <c r="D16" s="8"/>
      <c r="E16" s="8"/>
      <c r="F16" s="8"/>
      <c r="G16" s="8"/>
    </row>
    <row r="17" spans="2:11" ht="15.75" x14ac:dyDescent="0.75">
      <c r="B17" s="9"/>
      <c r="C17" s="9"/>
      <c r="D17" s="9"/>
      <c r="E17" s="9"/>
      <c r="F17" s="9"/>
      <c r="G17" s="9"/>
      <c r="H17" s="9"/>
    </row>
    <row r="18" spans="2:11" ht="15.75" x14ac:dyDescent="0.75">
      <c r="B18" s="9"/>
      <c r="C18" s="161"/>
      <c r="D18" s="161"/>
      <c r="E18" s="161"/>
      <c r="F18" s="161"/>
      <c r="G18" s="161"/>
      <c r="H18" s="161"/>
      <c r="I18" s="161"/>
      <c r="J18" s="161"/>
      <c r="K18" s="161"/>
    </row>
    <row r="19" spans="2:11" ht="15.75" x14ac:dyDescent="0.75">
      <c r="B19" s="9"/>
      <c r="C19" s="161"/>
      <c r="D19" s="161"/>
      <c r="E19" s="161"/>
      <c r="F19" s="161"/>
      <c r="G19" s="161"/>
      <c r="H19" s="161"/>
      <c r="I19" s="161"/>
      <c r="J19" s="161"/>
      <c r="K19" s="161"/>
    </row>
    <row r="20" spans="2:11" ht="15.75" x14ac:dyDescent="0.75">
      <c r="B20" s="9"/>
      <c r="C20" s="161"/>
      <c r="D20" s="161"/>
      <c r="E20" s="161"/>
      <c r="F20" s="161"/>
      <c r="G20" s="161"/>
      <c r="H20" s="161"/>
      <c r="I20" s="161"/>
      <c r="J20" s="161"/>
      <c r="K20" s="161"/>
    </row>
    <row r="21" spans="2:11" ht="15.75" x14ac:dyDescent="0.75">
      <c r="B21" s="9"/>
      <c r="C21" s="9"/>
      <c r="D21" s="9"/>
      <c r="E21" s="9"/>
      <c r="F21" s="9"/>
      <c r="G21" s="9"/>
      <c r="H21" s="9"/>
    </row>
    <row r="22" spans="2:11" ht="15.75" x14ac:dyDescent="0.75">
      <c r="B22" s="9"/>
      <c r="C22" s="9"/>
      <c r="D22" s="9"/>
      <c r="E22" s="9"/>
      <c r="F22" s="9"/>
      <c r="G22" s="9"/>
      <c r="H22" s="9"/>
    </row>
    <row r="23" spans="2:11" ht="15.75" x14ac:dyDescent="0.75">
      <c r="B23" s="9"/>
      <c r="C23" s="9"/>
      <c r="D23" s="9"/>
      <c r="E23" s="9"/>
      <c r="F23" s="9"/>
      <c r="G23" s="9"/>
      <c r="H23" s="9"/>
    </row>
    <row r="24" spans="2:11" ht="15.75" x14ac:dyDescent="0.75">
      <c r="B24" s="9"/>
      <c r="C24" s="9"/>
      <c r="D24" s="9"/>
      <c r="E24" s="9"/>
      <c r="F24" s="9"/>
      <c r="G24" s="9"/>
      <c r="H24" s="9"/>
    </row>
    <row r="25" spans="2:11" ht="15.75" x14ac:dyDescent="0.75">
      <c r="B25" s="9"/>
      <c r="C25" s="9"/>
      <c r="D25" s="9"/>
      <c r="E25" s="9"/>
      <c r="F25" s="9"/>
      <c r="G25" s="9"/>
      <c r="H25" s="9"/>
    </row>
    <row r="26" spans="2:11" ht="15.75" x14ac:dyDescent="0.75">
      <c r="B26" s="9"/>
      <c r="C26" s="9"/>
      <c r="D26" s="9"/>
      <c r="E26" s="9"/>
      <c r="F26" s="9"/>
      <c r="G26" s="9"/>
      <c r="H26" s="9"/>
    </row>
    <row r="27" spans="2:11" ht="15.75" x14ac:dyDescent="0.75">
      <c r="B27" s="9"/>
      <c r="C27" s="9"/>
      <c r="D27" s="9"/>
      <c r="E27" s="9"/>
      <c r="F27" s="9"/>
      <c r="G27" s="9"/>
      <c r="H27" s="9"/>
    </row>
    <row r="28" spans="2:11" ht="15.75" x14ac:dyDescent="0.75">
      <c r="B28" s="9"/>
      <c r="C28" s="9"/>
      <c r="D28" s="9"/>
      <c r="E28" s="9"/>
      <c r="F28" s="9"/>
      <c r="G28" s="9"/>
      <c r="H28" s="9"/>
    </row>
    <row r="29" spans="2:11" ht="15.75" x14ac:dyDescent="0.75">
      <c r="B29" s="9"/>
      <c r="C29" s="9"/>
      <c r="D29" s="9"/>
      <c r="E29" s="9"/>
      <c r="F29" s="9"/>
      <c r="G29" s="9"/>
      <c r="H29" s="9"/>
    </row>
    <row r="30" spans="2:11" ht="15.75" x14ac:dyDescent="0.75">
      <c r="B30" s="9"/>
      <c r="C30" s="9"/>
      <c r="D30" s="9"/>
      <c r="E30" s="9"/>
      <c r="F30" s="9"/>
      <c r="G30" s="9"/>
      <c r="H30" s="9"/>
    </row>
    <row r="31" spans="2:11" ht="15.75" x14ac:dyDescent="0.75">
      <c r="B31" s="9"/>
      <c r="C31" s="9"/>
      <c r="D31" s="9"/>
      <c r="E31" s="9"/>
      <c r="F31" s="9"/>
      <c r="G31" s="9"/>
      <c r="H31" s="9"/>
    </row>
    <row r="32" spans="2:11" ht="15.75" x14ac:dyDescent="0.75">
      <c r="B32" s="9"/>
      <c r="C32" s="9"/>
      <c r="D32" s="9"/>
      <c r="E32" s="9"/>
      <c r="F32" s="9"/>
      <c r="G32" s="9"/>
      <c r="H32" s="9"/>
    </row>
    <row r="33" spans="2:8" ht="15.75" x14ac:dyDescent="0.75">
      <c r="B33" s="9"/>
      <c r="C33" s="9"/>
      <c r="D33" s="9"/>
      <c r="E33" s="9"/>
      <c r="F33" s="9"/>
      <c r="G33" s="9"/>
      <c r="H33" s="9"/>
    </row>
    <row r="34" spans="2:8" ht="15.75" x14ac:dyDescent="0.75">
      <c r="B34" s="9"/>
      <c r="C34" s="9"/>
      <c r="D34" s="9"/>
      <c r="E34" s="9"/>
      <c r="F34" s="9"/>
      <c r="G34" s="9"/>
      <c r="H34" s="9"/>
    </row>
    <row r="35" spans="2:8" ht="15.75" x14ac:dyDescent="0.75">
      <c r="B35" s="9"/>
      <c r="C35" s="9"/>
      <c r="D35" s="9"/>
      <c r="E35" s="9"/>
      <c r="F35" s="9"/>
      <c r="G35" s="9"/>
      <c r="H35" s="9"/>
    </row>
    <row r="36" spans="2:8" ht="15.75" x14ac:dyDescent="0.75">
      <c r="B36" s="9"/>
      <c r="C36" s="9"/>
      <c r="D36" s="9"/>
      <c r="E36" s="9"/>
      <c r="F36" s="9"/>
      <c r="G36" s="9"/>
      <c r="H36" s="9"/>
    </row>
    <row r="37" spans="2:8" ht="15.75" x14ac:dyDescent="0.75">
      <c r="B37" s="9"/>
      <c r="C37" s="9"/>
      <c r="D37" s="9"/>
      <c r="E37" s="9"/>
      <c r="F37" s="9"/>
      <c r="G37" s="9"/>
      <c r="H37" s="9"/>
    </row>
    <row r="38" spans="2:8" ht="15.75" x14ac:dyDescent="0.75">
      <c r="B38" s="9"/>
      <c r="C38" s="9"/>
      <c r="D38" s="9"/>
      <c r="E38" s="9"/>
      <c r="F38" s="9"/>
      <c r="G38" s="9"/>
      <c r="H38" s="9"/>
    </row>
    <row r="39" spans="2:8" ht="15.75" x14ac:dyDescent="0.75">
      <c r="B39" s="9"/>
      <c r="C39" s="9"/>
      <c r="D39" s="9"/>
      <c r="E39" s="9"/>
      <c r="F39" s="9"/>
      <c r="G39" s="9"/>
      <c r="H39" s="9"/>
    </row>
    <row r="40" spans="2:8" ht="15.75" x14ac:dyDescent="0.75">
      <c r="B40" s="9"/>
      <c r="C40" s="9"/>
      <c r="D40" s="9"/>
      <c r="E40" s="9"/>
      <c r="F40" s="9"/>
      <c r="G40" s="9"/>
      <c r="H40" s="9"/>
    </row>
    <row r="41" spans="2:8" ht="15.75" x14ac:dyDescent="0.75">
      <c r="B41" s="9"/>
      <c r="C41" s="9"/>
      <c r="D41" s="9"/>
      <c r="E41" s="9"/>
      <c r="F41" s="9"/>
      <c r="G41" s="9"/>
      <c r="H41" s="9"/>
    </row>
    <row r="42" spans="2:8" ht="15.75" x14ac:dyDescent="0.75">
      <c r="B42" s="9"/>
      <c r="C42" s="9"/>
      <c r="D42" s="9"/>
      <c r="E42" s="9"/>
      <c r="F42" s="9"/>
      <c r="G42" s="9"/>
      <c r="H42" s="9"/>
    </row>
    <row r="43" spans="2:8" ht="15.75" x14ac:dyDescent="0.75">
      <c r="B43" s="9"/>
      <c r="C43" s="9"/>
      <c r="D43" s="9"/>
      <c r="E43" s="9"/>
      <c r="F43" s="9"/>
      <c r="G43" s="9"/>
      <c r="H43" s="9"/>
    </row>
    <row r="44" spans="2:8" ht="15.75" x14ac:dyDescent="0.75">
      <c r="B44" s="9"/>
      <c r="C44" s="9"/>
      <c r="D44" s="9"/>
      <c r="E44" s="9"/>
      <c r="F44" s="9"/>
      <c r="G44" s="9"/>
      <c r="H44" s="9"/>
    </row>
    <row r="45" spans="2:8" ht="15.75" x14ac:dyDescent="0.75">
      <c r="B45" s="9"/>
      <c r="C45" s="9"/>
      <c r="D45" s="9"/>
      <c r="E45" s="9"/>
      <c r="F45" s="9"/>
      <c r="G45" s="9"/>
      <c r="H45" s="9"/>
    </row>
    <row r="46" spans="2:8" ht="15.75" x14ac:dyDescent="0.75">
      <c r="B46" s="9"/>
      <c r="C46" s="9"/>
      <c r="D46" s="9"/>
      <c r="E46" s="9"/>
      <c r="F46" s="9"/>
      <c r="G46" s="9"/>
      <c r="H46" s="9"/>
    </row>
    <row r="47" spans="2:8" ht="15.75" x14ac:dyDescent="0.75">
      <c r="B47" s="9"/>
      <c r="C47" s="9"/>
      <c r="D47" s="9"/>
      <c r="E47" s="9"/>
      <c r="F47" s="9"/>
      <c r="G47" s="9"/>
      <c r="H47" s="9"/>
    </row>
    <row r="48" spans="2:8" ht="15.75" x14ac:dyDescent="0.75">
      <c r="B48" s="9"/>
      <c r="C48" s="9"/>
      <c r="D48" s="9"/>
      <c r="E48" s="9"/>
      <c r="F48" s="9"/>
      <c r="G48" s="9"/>
      <c r="H48" s="9"/>
    </row>
    <row r="49" spans="2:8" ht="15.75" x14ac:dyDescent="0.75">
      <c r="B49" s="9"/>
      <c r="C49" s="9"/>
      <c r="D49" s="9"/>
      <c r="E49" s="9"/>
      <c r="F49" s="9"/>
      <c r="G49" s="9"/>
      <c r="H49" s="9"/>
    </row>
    <row r="50" spans="2:8" ht="15.75" x14ac:dyDescent="0.75">
      <c r="B50" s="9"/>
      <c r="C50" s="9"/>
      <c r="D50" s="9"/>
      <c r="E50" s="9"/>
      <c r="F50" s="9"/>
      <c r="G50" s="9"/>
      <c r="H50" s="9"/>
    </row>
    <row r="51" spans="2:8" ht="15.75" x14ac:dyDescent="0.75">
      <c r="B51" s="9"/>
      <c r="C51" s="9"/>
      <c r="D51" s="9"/>
      <c r="E51" s="9"/>
      <c r="F51" s="9"/>
      <c r="G51" s="9"/>
      <c r="H51" s="9"/>
    </row>
    <row r="52" spans="2:8" ht="15.75" x14ac:dyDescent="0.75">
      <c r="B52" s="9"/>
      <c r="C52" s="9"/>
      <c r="D52" s="9"/>
      <c r="E52" s="9"/>
      <c r="F52" s="9"/>
      <c r="G52" s="9"/>
      <c r="H52" s="9"/>
    </row>
    <row r="53" spans="2:8" ht="15.75" x14ac:dyDescent="0.75">
      <c r="B53" s="9"/>
      <c r="C53" s="9"/>
      <c r="D53" s="9"/>
      <c r="E53" s="9"/>
      <c r="F53" s="9"/>
      <c r="G53" s="9"/>
      <c r="H53" s="9"/>
    </row>
    <row r="54" spans="2:8" ht="15.75" x14ac:dyDescent="0.75">
      <c r="B54" s="9"/>
      <c r="C54" s="9"/>
      <c r="D54" s="9"/>
      <c r="E54" s="9"/>
      <c r="F54" s="9"/>
      <c r="G54" s="9"/>
      <c r="H54" s="9"/>
    </row>
    <row r="55" spans="2:8" ht="15.75" x14ac:dyDescent="0.75">
      <c r="B55" s="9"/>
      <c r="C55" s="9"/>
      <c r="D55" s="9"/>
      <c r="E55" s="9"/>
      <c r="F55" s="9"/>
      <c r="G55" s="9"/>
      <c r="H55" s="9"/>
    </row>
    <row r="56" spans="2:8" ht="15.75" x14ac:dyDescent="0.75">
      <c r="B56" s="9"/>
      <c r="C56" s="9"/>
      <c r="D56" s="9"/>
      <c r="E56" s="9"/>
      <c r="F56" s="9"/>
      <c r="G56" s="9"/>
      <c r="H56" s="9"/>
    </row>
    <row r="57" spans="2:8" ht="15.75" x14ac:dyDescent="0.75">
      <c r="B57" s="9"/>
      <c r="C57" s="9"/>
      <c r="D57" s="9"/>
      <c r="E57" s="9"/>
      <c r="F57" s="9"/>
      <c r="G57" s="9"/>
      <c r="H57" s="9"/>
    </row>
  </sheetData>
  <mergeCells count="10">
    <mergeCell ref="C10:K10"/>
    <mergeCell ref="C11:G11"/>
    <mergeCell ref="H11:K11"/>
    <mergeCell ref="C9:K9"/>
    <mergeCell ref="B2:E3"/>
    <mergeCell ref="C4:E4"/>
    <mergeCell ref="C5:E5"/>
    <mergeCell ref="B7:G7"/>
    <mergeCell ref="F2:G2"/>
    <mergeCell ref="F3:G5"/>
  </mergeCells>
  <pageMargins left="0.70866141732283472" right="0.70866141732283472" top="0.74803149606299213" bottom="0.74803149606299213" header="0.31496062992125984" footer="0.31496062992125984"/>
  <pageSetup paperSize="9" scale="5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Guidance!$B$44:$B$64</xm:f>
          </x14:formula1>
          <xm:sqref>C10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O28"/>
  <sheetViews>
    <sheetView showGridLines="0" zoomScale="70" zoomScaleNormal="70" workbookViewId="0">
      <selection activeCell="G8" sqref="G8"/>
    </sheetView>
  </sheetViews>
  <sheetFormatPr defaultRowHeight="14.75" x14ac:dyDescent="0.75"/>
  <cols>
    <col min="1" max="1" width="3.7265625" customWidth="1"/>
    <col min="2" max="2" width="48.81640625" bestFit="1" customWidth="1"/>
    <col min="3" max="11" width="20.7265625" customWidth="1"/>
    <col min="12" max="12" width="6.81640625" style="132" customWidth="1"/>
    <col min="13" max="13" width="27.453125" customWidth="1"/>
    <col min="14" max="14" width="17.26953125" customWidth="1"/>
  </cols>
  <sheetData>
    <row r="1" spans="2:15" ht="15.5" thickBot="1" x14ac:dyDescent="0.9"/>
    <row r="2" spans="2:15" ht="18" customHeight="1" thickBot="1" x14ac:dyDescent="0.9">
      <c r="B2" s="242" t="s">
        <v>251</v>
      </c>
      <c r="C2" s="242"/>
      <c r="D2" s="242"/>
      <c r="E2" s="242"/>
      <c r="F2" s="240" t="s">
        <v>385</v>
      </c>
      <c r="G2" s="241"/>
    </row>
    <row r="3" spans="2:15" ht="15.65" customHeight="1" thickBot="1" x14ac:dyDescent="0.9">
      <c r="B3" s="242"/>
      <c r="C3" s="242"/>
      <c r="D3" s="242"/>
      <c r="E3" s="242"/>
      <c r="F3" s="236" t="s">
        <v>386</v>
      </c>
      <c r="G3" s="237"/>
    </row>
    <row r="4" spans="2:15" ht="21" thickBot="1" x14ac:dyDescent="0.9">
      <c r="B4" s="16" t="s">
        <v>3</v>
      </c>
      <c r="C4" s="243" t="s">
        <v>4</v>
      </c>
      <c r="D4" s="243"/>
      <c r="E4" s="243"/>
      <c r="F4" s="236"/>
      <c r="G4" s="237"/>
    </row>
    <row r="5" spans="2:15" ht="30" customHeight="1" thickBot="1" x14ac:dyDescent="0.9">
      <c r="B5" s="16" t="s">
        <v>5</v>
      </c>
      <c r="C5" s="243" t="s">
        <v>200</v>
      </c>
      <c r="D5" s="243"/>
      <c r="E5" s="243"/>
      <c r="F5" s="238"/>
      <c r="G5" s="239"/>
    </row>
    <row r="6" spans="2:15" s="30" customFormat="1" x14ac:dyDescent="0.75">
      <c r="L6" s="133"/>
    </row>
    <row r="7" spans="2:15" s="30" customFormat="1" ht="15.75" x14ac:dyDescent="0.75">
      <c r="B7" s="227" t="s">
        <v>141</v>
      </c>
      <c r="C7" s="227"/>
      <c r="D7" s="227"/>
      <c r="E7" s="227"/>
      <c r="F7" s="8"/>
      <c r="G7" s="8"/>
      <c r="L7" s="133"/>
    </row>
    <row r="8" spans="2:15" s="30" customFormat="1" ht="15.75" x14ac:dyDescent="0.75">
      <c r="B8" s="8"/>
      <c r="C8" s="8"/>
      <c r="D8" s="8"/>
      <c r="E8" s="8"/>
      <c r="F8" s="8"/>
      <c r="G8" s="8"/>
      <c r="L8" s="133"/>
    </row>
    <row r="9" spans="2:15" s="30" customFormat="1" ht="33.75" customHeight="1" x14ac:dyDescent="0.75">
      <c r="B9" s="49"/>
      <c r="C9" s="230" t="s">
        <v>142</v>
      </c>
      <c r="D9" s="231"/>
      <c r="E9" s="231"/>
      <c r="F9" s="231"/>
      <c r="G9" s="231"/>
      <c r="H9" s="231"/>
      <c r="I9" s="231"/>
      <c r="J9" s="231"/>
      <c r="K9" s="232"/>
      <c r="L9" s="127"/>
    </row>
    <row r="10" spans="2:15" s="30" customFormat="1" ht="42" customHeight="1" x14ac:dyDescent="0.75">
      <c r="B10" s="46" t="s">
        <v>143</v>
      </c>
      <c r="C10" s="233" t="s">
        <v>52</v>
      </c>
      <c r="D10" s="234"/>
      <c r="E10" s="234"/>
      <c r="F10" s="234"/>
      <c r="G10" s="234"/>
      <c r="H10" s="234"/>
      <c r="I10" s="234"/>
      <c r="J10" s="234"/>
      <c r="K10" s="235"/>
      <c r="L10" s="128"/>
    </row>
    <row r="11" spans="2:15" s="30" customFormat="1" ht="27.75" customHeight="1" x14ac:dyDescent="0.75">
      <c r="B11" s="46" t="s">
        <v>144</v>
      </c>
      <c r="C11" s="221" t="s">
        <v>8</v>
      </c>
      <c r="D11" s="222"/>
      <c r="E11" s="222"/>
      <c r="F11" s="222"/>
      <c r="G11" s="223"/>
      <c r="H11" s="224" t="s">
        <v>9</v>
      </c>
      <c r="I11" s="225"/>
      <c r="J11" s="225"/>
      <c r="K11" s="226"/>
      <c r="L11" s="129"/>
    </row>
    <row r="12" spans="2:15" s="30" customFormat="1" ht="30" customHeight="1" x14ac:dyDescent="0.75">
      <c r="B12" s="46" t="s">
        <v>145</v>
      </c>
      <c r="C12" s="66">
        <v>2013</v>
      </c>
      <c r="D12" s="66">
        <v>2014</v>
      </c>
      <c r="E12" s="66">
        <v>2015</v>
      </c>
      <c r="F12" s="66">
        <v>2016</v>
      </c>
      <c r="G12" s="66">
        <v>2017</v>
      </c>
      <c r="H12" s="89">
        <v>2018</v>
      </c>
      <c r="I12" s="89">
        <v>2019</v>
      </c>
      <c r="J12" s="89" t="s">
        <v>146</v>
      </c>
      <c r="K12" s="89" t="s">
        <v>147</v>
      </c>
      <c r="L12" s="130"/>
    </row>
    <row r="13" spans="2:15" ht="18.5" x14ac:dyDescent="0.9">
      <c r="B13" s="45" t="s">
        <v>162</v>
      </c>
      <c r="C13" s="158">
        <v>100</v>
      </c>
      <c r="D13" s="158">
        <v>85.925280864969267</v>
      </c>
      <c r="E13" s="158">
        <v>86.938090434352759</v>
      </c>
      <c r="F13" s="158">
        <v>92.894238424109702</v>
      </c>
      <c r="G13" s="158">
        <v>91.907007757017681</v>
      </c>
      <c r="H13" s="158">
        <v>85.084051123316186</v>
      </c>
      <c r="I13" s="158">
        <v>91.473316031648864</v>
      </c>
      <c r="J13" s="158">
        <v>101.92445314318725</v>
      </c>
      <c r="K13" s="158">
        <v>102.18570283063606</v>
      </c>
      <c r="L13" s="131"/>
      <c r="M13" s="117"/>
      <c r="N13" s="118"/>
      <c r="O13" s="117"/>
    </row>
    <row r="14" spans="2:15" ht="22.5" customHeight="1" x14ac:dyDescent="0.9">
      <c r="B14" s="48" t="s">
        <v>163</v>
      </c>
      <c r="C14" s="158">
        <v>357.12788759228386</v>
      </c>
      <c r="D14" s="158">
        <v>383.64181948082876</v>
      </c>
      <c r="E14" s="158">
        <v>315.28649678494878</v>
      </c>
      <c r="F14" s="158">
        <v>295.38175756132415</v>
      </c>
      <c r="G14" s="158">
        <v>304.10764467730411</v>
      </c>
      <c r="H14" s="158">
        <v>354.07954274827335</v>
      </c>
      <c r="I14" s="158">
        <v>346.03381757561323</v>
      </c>
      <c r="J14" s="158">
        <v>77.864253393665166</v>
      </c>
      <c r="K14" s="158">
        <v>100</v>
      </c>
      <c r="L14" s="131"/>
      <c r="M14" s="117"/>
      <c r="N14" s="118"/>
      <c r="O14" s="117"/>
    </row>
    <row r="15" spans="2:15" ht="22.5" customHeight="1" x14ac:dyDescent="0.9">
      <c r="B15" s="48" t="s">
        <v>253</v>
      </c>
      <c r="C15" s="158">
        <v>100</v>
      </c>
      <c r="D15" s="159">
        <v>0</v>
      </c>
      <c r="E15" s="158">
        <v>571.53755868544613</v>
      </c>
      <c r="F15" s="158">
        <v>320.95070422535213</v>
      </c>
      <c r="G15" s="159">
        <v>0</v>
      </c>
      <c r="H15" s="159">
        <v>0</v>
      </c>
      <c r="I15" s="159">
        <v>0</v>
      </c>
      <c r="J15" s="159">
        <v>0</v>
      </c>
      <c r="K15" s="159">
        <v>0</v>
      </c>
      <c r="L15" s="131"/>
      <c r="M15" s="126" t="s">
        <v>255</v>
      </c>
      <c r="N15" s="118"/>
      <c r="O15" s="117"/>
    </row>
    <row r="16" spans="2:15" ht="25.5" customHeight="1" x14ac:dyDescent="0.9">
      <c r="B16" s="48" t="s">
        <v>164</v>
      </c>
      <c r="C16" s="159">
        <v>0</v>
      </c>
      <c r="D16" s="159">
        <v>0</v>
      </c>
      <c r="E16" s="159">
        <v>0</v>
      </c>
      <c r="F16" s="159">
        <v>0</v>
      </c>
      <c r="G16" s="159">
        <v>0</v>
      </c>
      <c r="H16" s="159">
        <v>0</v>
      </c>
      <c r="I16" s="159">
        <v>0</v>
      </c>
      <c r="J16" s="159">
        <v>0</v>
      </c>
      <c r="K16" s="159">
        <v>0</v>
      </c>
      <c r="L16" s="131"/>
      <c r="M16" s="117"/>
      <c r="N16" s="118"/>
      <c r="O16" s="117"/>
    </row>
    <row r="17" spans="2:15" ht="24" customHeight="1" x14ac:dyDescent="0.9">
      <c r="B17" s="48" t="s">
        <v>165</v>
      </c>
      <c r="C17" s="158">
        <v>100</v>
      </c>
      <c r="D17" s="158">
        <v>96.072486463469403</v>
      </c>
      <c r="E17" s="158">
        <v>74.701172506707181</v>
      </c>
      <c r="F17" s="158">
        <v>74.564352910790362</v>
      </c>
      <c r="G17" s="158">
        <v>82.036843562614735</v>
      </c>
      <c r="H17" s="158">
        <v>82.819833256934643</v>
      </c>
      <c r="I17" s="158">
        <v>77.413132354344128</v>
      </c>
      <c r="J17" s="158">
        <v>18.772672379893102</v>
      </c>
      <c r="K17" s="158">
        <v>15.49714610145592</v>
      </c>
      <c r="L17" s="131"/>
      <c r="M17" s="117"/>
      <c r="N17" s="119"/>
      <c r="O17" s="117"/>
    </row>
    <row r="18" spans="2:15" ht="24" customHeight="1" x14ac:dyDescent="0.9">
      <c r="B18" s="48" t="s">
        <v>254</v>
      </c>
      <c r="C18" s="158">
        <v>40.608187134503297</v>
      </c>
      <c r="D18" s="158">
        <v>100</v>
      </c>
      <c r="E18" s="158">
        <v>64.635964912280627</v>
      </c>
      <c r="F18" s="158">
        <v>42.720760233918078</v>
      </c>
      <c r="G18" s="158">
        <v>70.080409356724971</v>
      </c>
      <c r="H18" s="158">
        <v>47.258771929824903</v>
      </c>
      <c r="I18" s="158">
        <v>42.456140350877078</v>
      </c>
      <c r="J18" s="158">
        <v>-1.103801169590469</v>
      </c>
      <c r="K18" s="158">
        <v>0</v>
      </c>
      <c r="L18" s="131"/>
      <c r="M18" s="126" t="s">
        <v>255</v>
      </c>
      <c r="N18" s="119"/>
      <c r="O18" s="117"/>
    </row>
    <row r="19" spans="2:15" ht="22.5" customHeight="1" x14ac:dyDescent="0.9">
      <c r="B19" s="70" t="s">
        <v>166</v>
      </c>
      <c r="C19" s="160">
        <v>100</v>
      </c>
      <c r="D19" s="160">
        <v>101.17870964073438</v>
      </c>
      <c r="E19" s="160">
        <v>108.11048563238575</v>
      </c>
      <c r="F19" s="160">
        <v>106.96154476521133</v>
      </c>
      <c r="G19" s="160">
        <v>99.020975278538728</v>
      </c>
      <c r="H19" s="160">
        <v>106.45681353709891</v>
      </c>
      <c r="I19" s="160">
        <v>118.61986614086315</v>
      </c>
      <c r="J19" s="160">
        <v>118.92390900789707</v>
      </c>
      <c r="K19" s="160">
        <v>131.75926762127429</v>
      </c>
      <c r="L19" s="131"/>
      <c r="M19" s="117"/>
      <c r="N19" s="118"/>
      <c r="O19" s="117"/>
    </row>
    <row r="20" spans="2:15" ht="27.75" customHeight="1" x14ac:dyDescent="0.75">
      <c r="B20" s="15"/>
      <c r="C20" s="47"/>
      <c r="D20" s="47"/>
      <c r="E20" s="47"/>
      <c r="F20" s="47"/>
      <c r="G20" s="47"/>
      <c r="H20" s="47"/>
      <c r="I20" s="47"/>
      <c r="J20" s="47"/>
      <c r="K20" s="47"/>
      <c r="L20" s="47"/>
      <c r="N20" s="117"/>
    </row>
    <row r="21" spans="2:15" ht="35.25" customHeight="1" x14ac:dyDescent="0.75">
      <c r="B21" s="15"/>
      <c r="C21" s="120"/>
      <c r="D21" s="120"/>
      <c r="E21" s="120"/>
      <c r="F21" s="120"/>
      <c r="G21" s="120"/>
      <c r="H21" s="120"/>
      <c r="I21" s="120"/>
      <c r="J21" s="120"/>
      <c r="K21" s="120"/>
      <c r="L21" s="120"/>
    </row>
    <row r="22" spans="2:15" x14ac:dyDescent="0.75">
      <c r="C22" s="157"/>
      <c r="D22" s="157"/>
      <c r="E22" s="157"/>
      <c r="F22" s="157"/>
      <c r="G22" s="157"/>
      <c r="H22" s="157"/>
      <c r="I22" s="157"/>
      <c r="J22" s="157"/>
      <c r="K22" s="157"/>
    </row>
    <row r="23" spans="2:15" x14ac:dyDescent="0.75">
      <c r="C23" s="157"/>
      <c r="D23" s="157"/>
      <c r="E23" s="157"/>
      <c r="F23" s="157"/>
      <c r="G23" s="157"/>
      <c r="H23" s="157"/>
      <c r="I23" s="157"/>
      <c r="J23" s="157"/>
      <c r="K23" s="157"/>
    </row>
    <row r="24" spans="2:15" x14ac:dyDescent="0.75">
      <c r="C24" s="157"/>
      <c r="D24" s="157"/>
      <c r="E24" s="157"/>
      <c r="F24" s="157"/>
      <c r="G24" s="157"/>
      <c r="H24" s="157"/>
      <c r="I24" s="157"/>
      <c r="J24" s="157"/>
      <c r="K24" s="157"/>
    </row>
    <row r="25" spans="2:15" x14ac:dyDescent="0.75">
      <c r="C25" s="157"/>
      <c r="D25" s="157"/>
      <c r="E25" s="157"/>
      <c r="F25" s="157"/>
      <c r="G25" s="157"/>
      <c r="H25" s="157"/>
      <c r="I25" s="157"/>
      <c r="J25" s="157"/>
      <c r="K25" s="157"/>
    </row>
    <row r="26" spans="2:15" x14ac:dyDescent="0.75">
      <c r="C26" s="157"/>
      <c r="D26" s="157"/>
      <c r="E26" s="157"/>
      <c r="F26" s="157"/>
      <c r="G26" s="157"/>
      <c r="H26" s="157"/>
      <c r="I26" s="157"/>
      <c r="J26" s="157"/>
      <c r="K26" s="157"/>
    </row>
    <row r="27" spans="2:15" x14ac:dyDescent="0.75">
      <c r="C27" s="157"/>
      <c r="D27" s="157"/>
      <c r="E27" s="157"/>
      <c r="F27" s="157"/>
      <c r="G27" s="157"/>
      <c r="H27" s="157"/>
      <c r="I27" s="157"/>
      <c r="J27" s="157"/>
      <c r="K27" s="157"/>
    </row>
    <row r="28" spans="2:15" x14ac:dyDescent="0.75">
      <c r="C28" s="157"/>
      <c r="D28" s="157"/>
      <c r="E28" s="157"/>
      <c r="F28" s="157"/>
      <c r="G28" s="157"/>
      <c r="H28" s="157"/>
      <c r="I28" s="157"/>
      <c r="J28" s="157"/>
      <c r="K28" s="157"/>
    </row>
  </sheetData>
  <mergeCells count="10">
    <mergeCell ref="C10:K10"/>
    <mergeCell ref="C11:G11"/>
    <mergeCell ref="H11:K11"/>
    <mergeCell ref="B2:E3"/>
    <mergeCell ref="C4:E4"/>
    <mergeCell ref="C5:E5"/>
    <mergeCell ref="B7:E7"/>
    <mergeCell ref="C9:K9"/>
    <mergeCell ref="F2:G2"/>
    <mergeCell ref="F3:G5"/>
  </mergeCells>
  <pageMargins left="0.70866141732283472" right="0.70866141732283472" top="0.74803149606299213" bottom="0.74803149606299213" header="0.31496062992125984" footer="0.31496062992125984"/>
  <pageSetup paperSize="9" scale="56"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800-000000000000}">
          <x14:formula1>
            <xm:f>Guidance!$B$44:$B$64</xm:f>
          </x14:formula1>
          <xm:sqref>C10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266"/>
  <sheetViews>
    <sheetView showGridLines="0" zoomScale="70" zoomScaleNormal="70" workbookViewId="0">
      <selection activeCell="I6" sqref="I6:I7"/>
    </sheetView>
  </sheetViews>
  <sheetFormatPr defaultRowHeight="14.75" x14ac:dyDescent="0.75"/>
  <cols>
    <col min="1" max="1" width="3.7265625" customWidth="1"/>
    <col min="2" max="7" width="35.7265625" customWidth="1"/>
    <col min="8" max="9" width="24.453125" customWidth="1"/>
  </cols>
  <sheetData>
    <row r="1" spans="2:9" ht="15.5" thickBot="1" x14ac:dyDescent="0.9"/>
    <row r="2" spans="2:9" ht="25" customHeight="1" thickBot="1" x14ac:dyDescent="0.9">
      <c r="B2" s="209" t="s">
        <v>252</v>
      </c>
      <c r="C2" s="209"/>
      <c r="D2" s="209"/>
      <c r="E2" s="140" t="s">
        <v>384</v>
      </c>
      <c r="F2" s="26"/>
      <c r="G2" s="26"/>
    </row>
    <row r="3" spans="2:9" ht="25" customHeight="1" thickBot="1" x14ac:dyDescent="0.9">
      <c r="B3" s="209"/>
      <c r="C3" s="209"/>
      <c r="D3" s="209"/>
      <c r="E3" s="102"/>
      <c r="F3" s="102"/>
      <c r="G3" s="102"/>
    </row>
    <row r="4" spans="2:9" ht="21" thickBot="1" x14ac:dyDescent="0.9">
      <c r="B4" s="84" t="s">
        <v>3</v>
      </c>
      <c r="C4" s="183" t="str">
        <f>'1) Associated companies'!C4:D4</f>
        <v>TF0006</v>
      </c>
      <c r="D4" s="185"/>
      <c r="E4" s="102"/>
      <c r="F4" s="102"/>
      <c r="G4" s="102"/>
    </row>
    <row r="5" spans="2:9" ht="21" thickBot="1" x14ac:dyDescent="0.9">
      <c r="B5" s="16" t="s">
        <v>5</v>
      </c>
      <c r="C5" s="183" t="s">
        <v>200</v>
      </c>
      <c r="D5" s="185"/>
    </row>
    <row r="7" spans="2:9" ht="15.75" x14ac:dyDescent="0.75">
      <c r="B7" s="13" t="s">
        <v>167</v>
      </c>
      <c r="C7" s="9"/>
      <c r="D7" s="9"/>
      <c r="E7" s="9"/>
      <c r="F7" s="9"/>
      <c r="G7" s="9"/>
      <c r="H7" s="9"/>
      <c r="I7" s="9"/>
    </row>
    <row r="8" spans="2:9" ht="15.75" x14ac:dyDescent="0.75">
      <c r="B8" s="9"/>
      <c r="C8" s="9"/>
      <c r="D8" s="9"/>
      <c r="E8" s="9"/>
      <c r="F8" s="9"/>
      <c r="G8" s="9"/>
      <c r="H8" s="9"/>
      <c r="I8" s="9"/>
    </row>
    <row r="9" spans="2:9" ht="30" customHeight="1" x14ac:dyDescent="0.75">
      <c r="B9" s="244" t="s">
        <v>168</v>
      </c>
      <c r="C9" s="244"/>
      <c r="D9" s="244"/>
      <c r="E9" s="244"/>
      <c r="F9" s="244"/>
      <c r="G9" s="244"/>
      <c r="H9" s="9"/>
      <c r="I9" s="9"/>
    </row>
    <row r="10" spans="2:9" ht="61.5" x14ac:dyDescent="0.75">
      <c r="B10" s="86" t="s">
        <v>169</v>
      </c>
      <c r="C10" s="86" t="s">
        <v>170</v>
      </c>
      <c r="D10" s="86" t="s">
        <v>171</v>
      </c>
      <c r="E10" s="86" t="s">
        <v>172</v>
      </c>
      <c r="F10" s="86" t="s">
        <v>173</v>
      </c>
      <c r="G10" s="86" t="s">
        <v>174</v>
      </c>
      <c r="H10" s="10"/>
    </row>
    <row r="11" spans="2:9" ht="15.5" x14ac:dyDescent="0.75">
      <c r="B11" s="41" t="s">
        <v>52</v>
      </c>
      <c r="C11" s="139" t="s">
        <v>384</v>
      </c>
      <c r="D11" s="134" t="s">
        <v>199</v>
      </c>
      <c r="E11" s="139" t="s">
        <v>384</v>
      </c>
      <c r="F11" s="139" t="s">
        <v>384</v>
      </c>
      <c r="G11" s="139" t="s">
        <v>384</v>
      </c>
    </row>
    <row r="12" spans="2:9" ht="15.5" x14ac:dyDescent="0.75">
      <c r="B12" s="41" t="s">
        <v>52</v>
      </c>
      <c r="C12" s="139" t="s">
        <v>384</v>
      </c>
      <c r="D12" s="134" t="s">
        <v>199</v>
      </c>
      <c r="E12" s="139" t="s">
        <v>384</v>
      </c>
      <c r="F12" s="139" t="s">
        <v>384</v>
      </c>
      <c r="G12" s="139" t="s">
        <v>384</v>
      </c>
    </row>
    <row r="13" spans="2:9" ht="15.5" x14ac:dyDescent="0.75">
      <c r="B13" s="41" t="s">
        <v>52</v>
      </c>
      <c r="C13" s="139" t="s">
        <v>384</v>
      </c>
      <c r="D13" s="134" t="s">
        <v>199</v>
      </c>
      <c r="E13" s="139" t="s">
        <v>384</v>
      </c>
      <c r="F13" s="139" t="s">
        <v>384</v>
      </c>
      <c r="G13" s="139" t="s">
        <v>384</v>
      </c>
    </row>
    <row r="14" spans="2:9" ht="15.5" x14ac:dyDescent="0.75">
      <c r="B14" s="41" t="s">
        <v>52</v>
      </c>
      <c r="C14" s="139" t="s">
        <v>384</v>
      </c>
      <c r="D14" s="134" t="s">
        <v>199</v>
      </c>
      <c r="E14" s="139" t="s">
        <v>384</v>
      </c>
      <c r="F14" s="139" t="s">
        <v>384</v>
      </c>
      <c r="G14" s="139" t="s">
        <v>384</v>
      </c>
    </row>
    <row r="15" spans="2:9" ht="15.5" x14ac:dyDescent="0.75">
      <c r="B15" s="41" t="s">
        <v>52</v>
      </c>
      <c r="C15" s="139" t="s">
        <v>384</v>
      </c>
      <c r="D15" s="134" t="s">
        <v>199</v>
      </c>
      <c r="E15" s="139" t="s">
        <v>384</v>
      </c>
      <c r="F15" s="139" t="s">
        <v>384</v>
      </c>
      <c r="G15" s="139" t="s">
        <v>384</v>
      </c>
    </row>
    <row r="16" spans="2:9" ht="15.5" x14ac:dyDescent="0.75">
      <c r="B16" s="41" t="s">
        <v>52</v>
      </c>
      <c r="C16" s="139" t="s">
        <v>384</v>
      </c>
      <c r="D16" s="134" t="s">
        <v>199</v>
      </c>
      <c r="E16" s="139" t="s">
        <v>384</v>
      </c>
      <c r="F16" s="139" t="s">
        <v>384</v>
      </c>
      <c r="G16" s="139" t="s">
        <v>384</v>
      </c>
    </row>
    <row r="17" spans="2:7" ht="15.5" x14ac:dyDescent="0.75">
      <c r="B17" s="41" t="s">
        <v>52</v>
      </c>
      <c r="C17" s="139" t="s">
        <v>384</v>
      </c>
      <c r="D17" s="134" t="s">
        <v>199</v>
      </c>
      <c r="E17" s="139" t="s">
        <v>384</v>
      </c>
      <c r="F17" s="139" t="s">
        <v>384</v>
      </c>
      <c r="G17" s="139" t="s">
        <v>384</v>
      </c>
    </row>
    <row r="18" spans="2:7" ht="15.5" x14ac:dyDescent="0.75">
      <c r="B18" s="41" t="s">
        <v>52</v>
      </c>
      <c r="C18" s="139" t="s">
        <v>384</v>
      </c>
      <c r="D18" s="134" t="s">
        <v>199</v>
      </c>
      <c r="E18" s="139" t="s">
        <v>384</v>
      </c>
      <c r="F18" s="139" t="s">
        <v>384</v>
      </c>
      <c r="G18" s="139" t="s">
        <v>384</v>
      </c>
    </row>
    <row r="19" spans="2:7" ht="15.5" x14ac:dyDescent="0.75">
      <c r="B19" s="41" t="s">
        <v>52</v>
      </c>
      <c r="C19" s="139" t="s">
        <v>384</v>
      </c>
      <c r="D19" s="134" t="s">
        <v>199</v>
      </c>
      <c r="E19" s="139" t="s">
        <v>384</v>
      </c>
      <c r="F19" s="139" t="s">
        <v>384</v>
      </c>
      <c r="G19" s="139" t="s">
        <v>384</v>
      </c>
    </row>
    <row r="20" spans="2:7" ht="15.5" x14ac:dyDescent="0.75">
      <c r="B20" s="41" t="s">
        <v>52</v>
      </c>
      <c r="C20" s="139" t="s">
        <v>384</v>
      </c>
      <c r="D20" s="134" t="s">
        <v>199</v>
      </c>
      <c r="E20" s="139" t="s">
        <v>384</v>
      </c>
      <c r="F20" s="139" t="s">
        <v>384</v>
      </c>
      <c r="G20" s="139" t="s">
        <v>384</v>
      </c>
    </row>
    <row r="21" spans="2:7" ht="15.5" x14ac:dyDescent="0.75">
      <c r="B21" s="41" t="s">
        <v>52</v>
      </c>
      <c r="C21" s="139" t="s">
        <v>384</v>
      </c>
      <c r="D21" s="134" t="s">
        <v>199</v>
      </c>
      <c r="E21" s="139" t="s">
        <v>384</v>
      </c>
      <c r="F21" s="139" t="s">
        <v>384</v>
      </c>
      <c r="G21" s="139" t="s">
        <v>384</v>
      </c>
    </row>
    <row r="22" spans="2:7" ht="15.5" x14ac:dyDescent="0.75">
      <c r="B22" s="41" t="s">
        <v>52</v>
      </c>
      <c r="C22" s="139" t="s">
        <v>384</v>
      </c>
      <c r="D22" s="134" t="s">
        <v>199</v>
      </c>
      <c r="E22" s="139" t="s">
        <v>384</v>
      </c>
      <c r="F22" s="139" t="s">
        <v>384</v>
      </c>
      <c r="G22" s="139" t="s">
        <v>384</v>
      </c>
    </row>
    <row r="23" spans="2:7" ht="15.5" x14ac:dyDescent="0.75">
      <c r="B23" s="41" t="s">
        <v>52</v>
      </c>
      <c r="C23" s="139" t="s">
        <v>384</v>
      </c>
      <c r="D23" s="134" t="s">
        <v>199</v>
      </c>
      <c r="E23" s="139" t="s">
        <v>384</v>
      </c>
      <c r="F23" s="139" t="s">
        <v>384</v>
      </c>
      <c r="G23" s="139" t="s">
        <v>384</v>
      </c>
    </row>
    <row r="24" spans="2:7" ht="15.5" x14ac:dyDescent="0.75">
      <c r="B24" s="41" t="s">
        <v>52</v>
      </c>
      <c r="C24" s="139" t="s">
        <v>384</v>
      </c>
      <c r="D24" s="134" t="s">
        <v>199</v>
      </c>
      <c r="E24" s="139" t="s">
        <v>384</v>
      </c>
      <c r="F24" s="139" t="s">
        <v>384</v>
      </c>
      <c r="G24" s="139" t="s">
        <v>384</v>
      </c>
    </row>
    <row r="25" spans="2:7" ht="15.5" x14ac:dyDescent="0.75">
      <c r="B25" s="41" t="s">
        <v>52</v>
      </c>
      <c r="C25" s="139" t="s">
        <v>384</v>
      </c>
      <c r="D25" s="134" t="s">
        <v>199</v>
      </c>
      <c r="E25" s="139" t="s">
        <v>384</v>
      </c>
      <c r="F25" s="139" t="s">
        <v>384</v>
      </c>
      <c r="G25" s="139" t="s">
        <v>384</v>
      </c>
    </row>
    <row r="26" spans="2:7" ht="15.5" x14ac:dyDescent="0.75">
      <c r="B26" s="41" t="s">
        <v>52</v>
      </c>
      <c r="C26" s="139" t="s">
        <v>384</v>
      </c>
      <c r="D26" s="134" t="s">
        <v>199</v>
      </c>
      <c r="E26" s="139" t="s">
        <v>384</v>
      </c>
      <c r="F26" s="139" t="s">
        <v>384</v>
      </c>
      <c r="G26" s="139" t="s">
        <v>384</v>
      </c>
    </row>
    <row r="27" spans="2:7" ht="15.5" x14ac:dyDescent="0.75">
      <c r="B27" s="41" t="s">
        <v>52</v>
      </c>
      <c r="C27" s="139" t="s">
        <v>384</v>
      </c>
      <c r="D27" s="134" t="s">
        <v>199</v>
      </c>
      <c r="E27" s="139" t="s">
        <v>384</v>
      </c>
      <c r="F27" s="139" t="s">
        <v>384</v>
      </c>
      <c r="G27" s="139" t="s">
        <v>384</v>
      </c>
    </row>
    <row r="28" spans="2:7" ht="15.5" x14ac:dyDescent="0.75">
      <c r="B28" s="41" t="s">
        <v>52</v>
      </c>
      <c r="C28" s="139" t="s">
        <v>384</v>
      </c>
      <c r="D28" s="134" t="s">
        <v>199</v>
      </c>
      <c r="E28" s="139" t="s">
        <v>384</v>
      </c>
      <c r="F28" s="139" t="s">
        <v>384</v>
      </c>
      <c r="G28" s="139" t="s">
        <v>384</v>
      </c>
    </row>
    <row r="29" spans="2:7" ht="15.5" x14ac:dyDescent="0.75">
      <c r="B29" s="41" t="s">
        <v>52</v>
      </c>
      <c r="C29" s="139" t="s">
        <v>384</v>
      </c>
      <c r="D29" s="134" t="s">
        <v>199</v>
      </c>
      <c r="E29" s="139" t="s">
        <v>384</v>
      </c>
      <c r="F29" s="139" t="s">
        <v>384</v>
      </c>
      <c r="G29" s="139" t="s">
        <v>384</v>
      </c>
    </row>
    <row r="30" spans="2:7" ht="15.5" x14ac:dyDescent="0.75">
      <c r="B30" s="41" t="s">
        <v>52</v>
      </c>
      <c r="C30" s="139" t="s">
        <v>384</v>
      </c>
      <c r="D30" s="134" t="s">
        <v>199</v>
      </c>
      <c r="E30" s="139" t="s">
        <v>384</v>
      </c>
      <c r="F30" s="139" t="s">
        <v>384</v>
      </c>
      <c r="G30" s="139" t="s">
        <v>384</v>
      </c>
    </row>
    <row r="31" spans="2:7" ht="15.5" x14ac:dyDescent="0.75">
      <c r="B31" s="41" t="s">
        <v>52</v>
      </c>
      <c r="C31" s="139" t="s">
        <v>384</v>
      </c>
      <c r="D31" s="134" t="s">
        <v>199</v>
      </c>
      <c r="E31" s="139" t="s">
        <v>384</v>
      </c>
      <c r="F31" s="139" t="s">
        <v>384</v>
      </c>
      <c r="G31" s="139" t="s">
        <v>384</v>
      </c>
    </row>
    <row r="32" spans="2:7" ht="15.5" x14ac:dyDescent="0.75">
      <c r="B32" s="41" t="s">
        <v>52</v>
      </c>
      <c r="C32" s="139" t="s">
        <v>384</v>
      </c>
      <c r="D32" s="134" t="s">
        <v>199</v>
      </c>
      <c r="E32" s="139" t="s">
        <v>384</v>
      </c>
      <c r="F32" s="139" t="s">
        <v>384</v>
      </c>
      <c r="G32" s="139" t="s">
        <v>384</v>
      </c>
    </row>
    <row r="33" spans="2:7" ht="15.5" x14ac:dyDescent="0.75">
      <c r="B33" s="41" t="s">
        <v>52</v>
      </c>
      <c r="C33" s="139" t="s">
        <v>384</v>
      </c>
      <c r="D33" s="134" t="s">
        <v>199</v>
      </c>
      <c r="E33" s="139" t="s">
        <v>384</v>
      </c>
      <c r="F33" s="139" t="s">
        <v>384</v>
      </c>
      <c r="G33" s="139" t="s">
        <v>384</v>
      </c>
    </row>
    <row r="34" spans="2:7" ht="15.5" x14ac:dyDescent="0.75">
      <c r="B34" s="41" t="s">
        <v>52</v>
      </c>
      <c r="C34" s="139" t="s">
        <v>384</v>
      </c>
      <c r="D34" s="134" t="s">
        <v>199</v>
      </c>
      <c r="E34" s="139" t="s">
        <v>384</v>
      </c>
      <c r="F34" s="139" t="s">
        <v>384</v>
      </c>
      <c r="G34" s="139" t="s">
        <v>384</v>
      </c>
    </row>
    <row r="35" spans="2:7" ht="15.5" x14ac:dyDescent="0.75">
      <c r="B35" s="41" t="s">
        <v>52</v>
      </c>
      <c r="C35" s="139" t="s">
        <v>384</v>
      </c>
      <c r="D35" s="134" t="s">
        <v>199</v>
      </c>
      <c r="E35" s="139" t="s">
        <v>384</v>
      </c>
      <c r="F35" s="139" t="s">
        <v>384</v>
      </c>
      <c r="G35" s="139" t="s">
        <v>384</v>
      </c>
    </row>
    <row r="36" spans="2:7" ht="15.5" x14ac:dyDescent="0.75">
      <c r="B36" s="41" t="s">
        <v>52</v>
      </c>
      <c r="C36" s="139" t="s">
        <v>384</v>
      </c>
      <c r="D36" s="134" t="s">
        <v>199</v>
      </c>
      <c r="E36" s="139" t="s">
        <v>384</v>
      </c>
      <c r="F36" s="139" t="s">
        <v>384</v>
      </c>
      <c r="G36" s="139" t="s">
        <v>384</v>
      </c>
    </row>
    <row r="37" spans="2:7" ht="15.5" x14ac:dyDescent="0.75">
      <c r="B37" s="41" t="s">
        <v>52</v>
      </c>
      <c r="C37" s="139" t="s">
        <v>384</v>
      </c>
      <c r="D37" s="134" t="s">
        <v>199</v>
      </c>
      <c r="E37" s="139" t="s">
        <v>384</v>
      </c>
      <c r="F37" s="139" t="s">
        <v>384</v>
      </c>
      <c r="G37" s="139" t="s">
        <v>384</v>
      </c>
    </row>
    <row r="38" spans="2:7" ht="15.5" x14ac:dyDescent="0.75">
      <c r="B38" s="41" t="s">
        <v>52</v>
      </c>
      <c r="C38" s="139" t="s">
        <v>384</v>
      </c>
      <c r="D38" s="134" t="s">
        <v>199</v>
      </c>
      <c r="E38" s="139" t="s">
        <v>384</v>
      </c>
      <c r="F38" s="139" t="s">
        <v>384</v>
      </c>
      <c r="G38" s="139" t="s">
        <v>384</v>
      </c>
    </row>
    <row r="39" spans="2:7" ht="15.5" x14ac:dyDescent="0.75">
      <c r="B39" s="41" t="s">
        <v>52</v>
      </c>
      <c r="C39" s="139" t="s">
        <v>384</v>
      </c>
      <c r="D39" s="134" t="s">
        <v>199</v>
      </c>
      <c r="E39" s="139" t="s">
        <v>384</v>
      </c>
      <c r="F39" s="139" t="s">
        <v>384</v>
      </c>
      <c r="G39" s="139" t="s">
        <v>384</v>
      </c>
    </row>
    <row r="40" spans="2:7" ht="15.5" x14ac:dyDescent="0.75">
      <c r="B40" s="41" t="s">
        <v>52</v>
      </c>
      <c r="C40" s="139" t="s">
        <v>384</v>
      </c>
      <c r="D40" s="134" t="s">
        <v>199</v>
      </c>
      <c r="E40" s="139" t="s">
        <v>384</v>
      </c>
      <c r="F40" s="139" t="s">
        <v>384</v>
      </c>
      <c r="G40" s="139" t="s">
        <v>384</v>
      </c>
    </row>
    <row r="41" spans="2:7" ht="15.5" x14ac:dyDescent="0.75">
      <c r="B41" s="41" t="s">
        <v>52</v>
      </c>
      <c r="C41" s="139" t="s">
        <v>384</v>
      </c>
      <c r="D41" s="134" t="s">
        <v>199</v>
      </c>
      <c r="E41" s="139" t="s">
        <v>384</v>
      </c>
      <c r="F41" s="139" t="s">
        <v>384</v>
      </c>
      <c r="G41" s="139" t="s">
        <v>384</v>
      </c>
    </row>
    <row r="42" spans="2:7" ht="15.5" x14ac:dyDescent="0.75">
      <c r="B42" s="41" t="s">
        <v>52</v>
      </c>
      <c r="C42" s="139" t="s">
        <v>384</v>
      </c>
      <c r="D42" s="134" t="s">
        <v>199</v>
      </c>
      <c r="E42" s="139" t="s">
        <v>384</v>
      </c>
      <c r="F42" s="139" t="s">
        <v>384</v>
      </c>
      <c r="G42" s="139" t="s">
        <v>384</v>
      </c>
    </row>
    <row r="43" spans="2:7" ht="15.5" x14ac:dyDescent="0.75">
      <c r="B43" s="41" t="s">
        <v>52</v>
      </c>
      <c r="C43" s="139" t="s">
        <v>384</v>
      </c>
      <c r="D43" s="134" t="s">
        <v>199</v>
      </c>
      <c r="E43" s="139" t="s">
        <v>384</v>
      </c>
      <c r="F43" s="139" t="s">
        <v>384</v>
      </c>
      <c r="G43" s="139" t="s">
        <v>384</v>
      </c>
    </row>
    <row r="44" spans="2:7" ht="15.5" x14ac:dyDescent="0.75">
      <c r="B44" s="41" t="s">
        <v>52</v>
      </c>
      <c r="C44" s="139" t="s">
        <v>384</v>
      </c>
      <c r="D44" s="134" t="s">
        <v>199</v>
      </c>
      <c r="E44" s="139" t="s">
        <v>384</v>
      </c>
      <c r="F44" s="139" t="s">
        <v>384</v>
      </c>
      <c r="G44" s="139" t="s">
        <v>384</v>
      </c>
    </row>
    <row r="45" spans="2:7" ht="15.5" x14ac:dyDescent="0.75">
      <c r="B45" s="41" t="s">
        <v>52</v>
      </c>
      <c r="C45" s="139" t="s">
        <v>384</v>
      </c>
      <c r="D45" s="134" t="s">
        <v>199</v>
      </c>
      <c r="E45" s="139" t="s">
        <v>384</v>
      </c>
      <c r="F45" s="139" t="s">
        <v>384</v>
      </c>
      <c r="G45" s="139" t="s">
        <v>384</v>
      </c>
    </row>
    <row r="46" spans="2:7" ht="15.5" x14ac:dyDescent="0.75">
      <c r="B46" s="41" t="s">
        <v>52</v>
      </c>
      <c r="C46" s="139" t="s">
        <v>384</v>
      </c>
      <c r="D46" s="134" t="s">
        <v>199</v>
      </c>
      <c r="E46" s="139" t="s">
        <v>384</v>
      </c>
      <c r="F46" s="139" t="s">
        <v>384</v>
      </c>
      <c r="G46" s="139" t="s">
        <v>384</v>
      </c>
    </row>
    <row r="47" spans="2:7" ht="15.5" x14ac:dyDescent="0.75">
      <c r="B47" s="41" t="s">
        <v>52</v>
      </c>
      <c r="C47" s="139" t="s">
        <v>384</v>
      </c>
      <c r="D47" s="134" t="s">
        <v>199</v>
      </c>
      <c r="E47" s="139" t="s">
        <v>384</v>
      </c>
      <c r="F47" s="139" t="s">
        <v>384</v>
      </c>
      <c r="G47" s="139" t="s">
        <v>384</v>
      </c>
    </row>
    <row r="48" spans="2:7" ht="15.5" x14ac:dyDescent="0.75">
      <c r="B48" s="41" t="s">
        <v>52</v>
      </c>
      <c r="C48" s="139" t="s">
        <v>384</v>
      </c>
      <c r="D48" s="134" t="s">
        <v>199</v>
      </c>
      <c r="E48" s="139" t="s">
        <v>384</v>
      </c>
      <c r="F48" s="139" t="s">
        <v>384</v>
      </c>
      <c r="G48" s="139" t="s">
        <v>384</v>
      </c>
    </row>
    <row r="49" spans="2:7" ht="15.5" x14ac:dyDescent="0.75">
      <c r="B49" s="41" t="s">
        <v>52</v>
      </c>
      <c r="C49" s="139" t="s">
        <v>384</v>
      </c>
      <c r="D49" s="134" t="s">
        <v>199</v>
      </c>
      <c r="E49" s="139" t="s">
        <v>384</v>
      </c>
      <c r="F49" s="139" t="s">
        <v>384</v>
      </c>
      <c r="G49" s="139" t="s">
        <v>384</v>
      </c>
    </row>
    <row r="50" spans="2:7" ht="15.5" x14ac:dyDescent="0.75">
      <c r="B50" s="41" t="s">
        <v>52</v>
      </c>
      <c r="C50" s="139" t="s">
        <v>384</v>
      </c>
      <c r="D50" s="134" t="s">
        <v>199</v>
      </c>
      <c r="E50" s="139" t="s">
        <v>384</v>
      </c>
      <c r="F50" s="139" t="s">
        <v>384</v>
      </c>
      <c r="G50" s="139" t="s">
        <v>384</v>
      </c>
    </row>
    <row r="51" spans="2:7" ht="15.5" x14ac:dyDescent="0.75">
      <c r="B51" s="41" t="s">
        <v>52</v>
      </c>
      <c r="C51" s="139" t="s">
        <v>384</v>
      </c>
      <c r="D51" s="134" t="s">
        <v>199</v>
      </c>
      <c r="E51" s="139" t="s">
        <v>384</v>
      </c>
      <c r="F51" s="139" t="s">
        <v>384</v>
      </c>
      <c r="G51" s="139" t="s">
        <v>384</v>
      </c>
    </row>
    <row r="52" spans="2:7" ht="15.5" x14ac:dyDescent="0.75">
      <c r="B52" s="41" t="s">
        <v>52</v>
      </c>
      <c r="C52" s="139" t="s">
        <v>384</v>
      </c>
      <c r="D52" s="134" t="s">
        <v>199</v>
      </c>
      <c r="E52" s="139" t="s">
        <v>384</v>
      </c>
      <c r="F52" s="139" t="s">
        <v>384</v>
      </c>
      <c r="G52" s="139" t="s">
        <v>384</v>
      </c>
    </row>
    <row r="53" spans="2:7" ht="15.5" x14ac:dyDescent="0.75">
      <c r="B53" s="41" t="s">
        <v>52</v>
      </c>
      <c r="C53" s="139" t="s">
        <v>384</v>
      </c>
      <c r="D53" s="134" t="s">
        <v>199</v>
      </c>
      <c r="E53" s="139" t="s">
        <v>384</v>
      </c>
      <c r="F53" s="139" t="s">
        <v>384</v>
      </c>
      <c r="G53" s="139" t="s">
        <v>384</v>
      </c>
    </row>
    <row r="54" spans="2:7" ht="15.5" x14ac:dyDescent="0.75">
      <c r="B54" s="41" t="s">
        <v>52</v>
      </c>
      <c r="C54" s="139" t="s">
        <v>384</v>
      </c>
      <c r="D54" s="134" t="s">
        <v>199</v>
      </c>
      <c r="E54" s="139" t="s">
        <v>384</v>
      </c>
      <c r="F54" s="139" t="s">
        <v>384</v>
      </c>
      <c r="G54" s="139" t="s">
        <v>384</v>
      </c>
    </row>
    <row r="55" spans="2:7" ht="15.5" x14ac:dyDescent="0.75">
      <c r="B55" s="41" t="s">
        <v>52</v>
      </c>
      <c r="C55" s="139" t="s">
        <v>384</v>
      </c>
      <c r="D55" s="134" t="s">
        <v>199</v>
      </c>
      <c r="E55" s="139" t="s">
        <v>384</v>
      </c>
      <c r="F55" s="139" t="s">
        <v>384</v>
      </c>
      <c r="G55" s="139" t="s">
        <v>384</v>
      </c>
    </row>
    <row r="56" spans="2:7" ht="15.5" x14ac:dyDescent="0.75">
      <c r="B56" s="41" t="s">
        <v>52</v>
      </c>
      <c r="C56" s="139" t="s">
        <v>384</v>
      </c>
      <c r="D56" s="134" t="s">
        <v>199</v>
      </c>
      <c r="E56" s="139" t="s">
        <v>384</v>
      </c>
      <c r="F56" s="139" t="s">
        <v>384</v>
      </c>
      <c r="G56" s="139" t="s">
        <v>384</v>
      </c>
    </row>
    <row r="57" spans="2:7" ht="15.5" x14ac:dyDescent="0.75">
      <c r="B57" s="41" t="s">
        <v>52</v>
      </c>
      <c r="C57" s="139" t="s">
        <v>384</v>
      </c>
      <c r="D57" s="134" t="s">
        <v>199</v>
      </c>
      <c r="E57" s="139" t="s">
        <v>384</v>
      </c>
      <c r="F57" s="139" t="s">
        <v>384</v>
      </c>
      <c r="G57" s="139" t="s">
        <v>384</v>
      </c>
    </row>
    <row r="58" spans="2:7" ht="15.5" x14ac:dyDescent="0.75">
      <c r="B58" s="41" t="s">
        <v>52</v>
      </c>
      <c r="C58" s="139" t="s">
        <v>384</v>
      </c>
      <c r="D58" s="134" t="s">
        <v>199</v>
      </c>
      <c r="E58" s="139" t="s">
        <v>384</v>
      </c>
      <c r="F58" s="139" t="s">
        <v>384</v>
      </c>
      <c r="G58" s="139" t="s">
        <v>384</v>
      </c>
    </row>
    <row r="59" spans="2:7" ht="15.5" x14ac:dyDescent="0.75">
      <c r="B59" s="41" t="s">
        <v>52</v>
      </c>
      <c r="C59" s="139" t="s">
        <v>384</v>
      </c>
      <c r="D59" s="134" t="s">
        <v>199</v>
      </c>
      <c r="E59" s="139" t="s">
        <v>384</v>
      </c>
      <c r="F59" s="139" t="s">
        <v>384</v>
      </c>
      <c r="G59" s="139" t="s">
        <v>384</v>
      </c>
    </row>
    <row r="60" spans="2:7" ht="15.5" x14ac:dyDescent="0.75">
      <c r="B60" s="41" t="s">
        <v>52</v>
      </c>
      <c r="C60" s="139" t="s">
        <v>384</v>
      </c>
      <c r="D60" s="134" t="s">
        <v>199</v>
      </c>
      <c r="E60" s="139" t="s">
        <v>384</v>
      </c>
      <c r="F60" s="139" t="s">
        <v>384</v>
      </c>
      <c r="G60" s="139" t="s">
        <v>384</v>
      </c>
    </row>
    <row r="61" spans="2:7" ht="15.5" x14ac:dyDescent="0.75">
      <c r="B61" s="41" t="s">
        <v>52</v>
      </c>
      <c r="C61" s="139" t="s">
        <v>384</v>
      </c>
      <c r="D61" s="134" t="s">
        <v>199</v>
      </c>
      <c r="E61" s="139" t="s">
        <v>384</v>
      </c>
      <c r="F61" s="139" t="s">
        <v>384</v>
      </c>
      <c r="G61" s="139" t="s">
        <v>384</v>
      </c>
    </row>
    <row r="62" spans="2:7" ht="15.5" x14ac:dyDescent="0.75">
      <c r="B62" s="41" t="s">
        <v>52</v>
      </c>
      <c r="C62" s="139" t="s">
        <v>384</v>
      </c>
      <c r="D62" s="134" t="s">
        <v>199</v>
      </c>
      <c r="E62" s="139" t="s">
        <v>384</v>
      </c>
      <c r="F62" s="139" t="s">
        <v>384</v>
      </c>
      <c r="G62" s="139" t="s">
        <v>384</v>
      </c>
    </row>
    <row r="63" spans="2:7" ht="15.5" x14ac:dyDescent="0.75">
      <c r="B63" s="41" t="s">
        <v>52</v>
      </c>
      <c r="C63" s="139" t="s">
        <v>384</v>
      </c>
      <c r="D63" s="134" t="s">
        <v>199</v>
      </c>
      <c r="E63" s="139" t="s">
        <v>384</v>
      </c>
      <c r="F63" s="139" t="s">
        <v>384</v>
      </c>
      <c r="G63" s="139" t="s">
        <v>384</v>
      </c>
    </row>
    <row r="64" spans="2:7" ht="15.5" x14ac:dyDescent="0.75">
      <c r="B64" s="41" t="s">
        <v>52</v>
      </c>
      <c r="C64" s="139" t="s">
        <v>384</v>
      </c>
      <c r="D64" s="134" t="s">
        <v>199</v>
      </c>
      <c r="E64" s="139" t="s">
        <v>384</v>
      </c>
      <c r="F64" s="139" t="s">
        <v>384</v>
      </c>
      <c r="G64" s="139" t="s">
        <v>384</v>
      </c>
    </row>
    <row r="65" spans="2:7" ht="15.5" x14ac:dyDescent="0.75">
      <c r="B65" s="41" t="s">
        <v>52</v>
      </c>
      <c r="C65" s="139" t="s">
        <v>384</v>
      </c>
      <c r="D65" s="134" t="s">
        <v>199</v>
      </c>
      <c r="E65" s="139" t="s">
        <v>384</v>
      </c>
      <c r="F65" s="139" t="s">
        <v>384</v>
      </c>
      <c r="G65" s="139" t="s">
        <v>384</v>
      </c>
    </row>
    <row r="66" spans="2:7" ht="15.5" x14ac:dyDescent="0.75">
      <c r="B66" s="41" t="s">
        <v>52</v>
      </c>
      <c r="C66" s="139" t="s">
        <v>384</v>
      </c>
      <c r="D66" s="134" t="s">
        <v>199</v>
      </c>
      <c r="E66" s="139" t="s">
        <v>384</v>
      </c>
      <c r="F66" s="139" t="s">
        <v>384</v>
      </c>
      <c r="G66" s="139" t="s">
        <v>384</v>
      </c>
    </row>
    <row r="67" spans="2:7" ht="15.5" x14ac:dyDescent="0.75">
      <c r="B67" s="41" t="s">
        <v>52</v>
      </c>
      <c r="C67" s="139" t="s">
        <v>384</v>
      </c>
      <c r="D67" s="134" t="s">
        <v>199</v>
      </c>
      <c r="E67" s="139" t="s">
        <v>384</v>
      </c>
      <c r="F67" s="139" t="s">
        <v>384</v>
      </c>
      <c r="G67" s="139" t="s">
        <v>384</v>
      </c>
    </row>
    <row r="68" spans="2:7" ht="15.5" x14ac:dyDescent="0.75">
      <c r="B68" s="41" t="s">
        <v>52</v>
      </c>
      <c r="C68" s="139" t="s">
        <v>384</v>
      </c>
      <c r="D68" s="134" t="s">
        <v>199</v>
      </c>
      <c r="E68" s="139" t="s">
        <v>384</v>
      </c>
      <c r="F68" s="139" t="s">
        <v>384</v>
      </c>
      <c r="G68" s="139" t="s">
        <v>384</v>
      </c>
    </row>
    <row r="69" spans="2:7" ht="15.5" x14ac:dyDescent="0.75">
      <c r="B69" s="41" t="s">
        <v>52</v>
      </c>
      <c r="C69" s="139" t="s">
        <v>384</v>
      </c>
      <c r="D69" s="134" t="s">
        <v>199</v>
      </c>
      <c r="E69" s="139" t="s">
        <v>384</v>
      </c>
      <c r="F69" s="139" t="s">
        <v>384</v>
      </c>
      <c r="G69" s="139" t="s">
        <v>384</v>
      </c>
    </row>
    <row r="70" spans="2:7" ht="15.5" x14ac:dyDescent="0.75">
      <c r="B70" s="41" t="s">
        <v>52</v>
      </c>
      <c r="C70" s="139" t="s">
        <v>384</v>
      </c>
      <c r="D70" s="134" t="s">
        <v>199</v>
      </c>
      <c r="E70" s="139" t="s">
        <v>384</v>
      </c>
      <c r="F70" s="139" t="s">
        <v>384</v>
      </c>
      <c r="G70" s="139" t="s">
        <v>384</v>
      </c>
    </row>
    <row r="71" spans="2:7" ht="15.5" x14ac:dyDescent="0.75">
      <c r="B71" s="41" t="s">
        <v>52</v>
      </c>
      <c r="C71" s="139" t="s">
        <v>384</v>
      </c>
      <c r="D71" s="134" t="s">
        <v>199</v>
      </c>
      <c r="E71" s="139" t="s">
        <v>384</v>
      </c>
      <c r="F71" s="139" t="s">
        <v>384</v>
      </c>
      <c r="G71" s="139" t="s">
        <v>384</v>
      </c>
    </row>
    <row r="72" spans="2:7" ht="15.5" x14ac:dyDescent="0.75">
      <c r="B72" s="41" t="s">
        <v>52</v>
      </c>
      <c r="C72" s="139" t="s">
        <v>384</v>
      </c>
      <c r="D72" s="134" t="s">
        <v>199</v>
      </c>
      <c r="E72" s="139" t="s">
        <v>384</v>
      </c>
      <c r="F72" s="139" t="s">
        <v>384</v>
      </c>
      <c r="G72" s="139" t="s">
        <v>384</v>
      </c>
    </row>
    <row r="73" spans="2:7" ht="15.5" x14ac:dyDescent="0.75">
      <c r="B73" s="41" t="s">
        <v>52</v>
      </c>
      <c r="C73" s="139" t="s">
        <v>384</v>
      </c>
      <c r="D73" s="134" t="s">
        <v>199</v>
      </c>
      <c r="E73" s="139" t="s">
        <v>384</v>
      </c>
      <c r="F73" s="139" t="s">
        <v>384</v>
      </c>
      <c r="G73" s="139" t="s">
        <v>384</v>
      </c>
    </row>
    <row r="74" spans="2:7" ht="15.5" x14ac:dyDescent="0.75">
      <c r="B74" s="41" t="s">
        <v>52</v>
      </c>
      <c r="C74" s="139" t="s">
        <v>384</v>
      </c>
      <c r="D74" s="134" t="s">
        <v>199</v>
      </c>
      <c r="E74" s="139" t="s">
        <v>384</v>
      </c>
      <c r="F74" s="139" t="s">
        <v>384</v>
      </c>
      <c r="G74" s="139" t="s">
        <v>384</v>
      </c>
    </row>
    <row r="75" spans="2:7" ht="15.5" x14ac:dyDescent="0.75">
      <c r="B75" s="41" t="s">
        <v>52</v>
      </c>
      <c r="C75" s="139" t="s">
        <v>384</v>
      </c>
      <c r="D75" s="134" t="s">
        <v>199</v>
      </c>
      <c r="E75" s="139" t="s">
        <v>384</v>
      </c>
      <c r="F75" s="139" t="s">
        <v>384</v>
      </c>
      <c r="G75" s="139" t="s">
        <v>384</v>
      </c>
    </row>
    <row r="76" spans="2:7" ht="15.5" x14ac:dyDescent="0.75">
      <c r="B76" s="41" t="s">
        <v>52</v>
      </c>
      <c r="C76" s="139" t="s">
        <v>384</v>
      </c>
      <c r="D76" s="134" t="s">
        <v>199</v>
      </c>
      <c r="E76" s="139" t="s">
        <v>384</v>
      </c>
      <c r="F76" s="139" t="s">
        <v>384</v>
      </c>
      <c r="G76" s="139" t="s">
        <v>384</v>
      </c>
    </row>
    <row r="77" spans="2:7" ht="15.5" x14ac:dyDescent="0.75">
      <c r="B77" s="41" t="s">
        <v>52</v>
      </c>
      <c r="C77" s="139" t="s">
        <v>384</v>
      </c>
      <c r="D77" s="134" t="s">
        <v>199</v>
      </c>
      <c r="E77" s="139" t="s">
        <v>384</v>
      </c>
      <c r="F77" s="139" t="s">
        <v>384</v>
      </c>
      <c r="G77" s="139" t="s">
        <v>384</v>
      </c>
    </row>
    <row r="78" spans="2:7" ht="15.5" x14ac:dyDescent="0.75">
      <c r="B78" s="41" t="s">
        <v>52</v>
      </c>
      <c r="C78" s="139" t="s">
        <v>384</v>
      </c>
      <c r="D78" s="134" t="s">
        <v>199</v>
      </c>
      <c r="E78" s="139" t="s">
        <v>384</v>
      </c>
      <c r="F78" s="139" t="s">
        <v>384</v>
      </c>
      <c r="G78" s="139" t="s">
        <v>384</v>
      </c>
    </row>
    <row r="79" spans="2:7" ht="15.5" x14ac:dyDescent="0.75">
      <c r="B79" s="41" t="s">
        <v>52</v>
      </c>
      <c r="C79" s="139" t="s">
        <v>384</v>
      </c>
      <c r="D79" s="134" t="s">
        <v>199</v>
      </c>
      <c r="E79" s="139" t="s">
        <v>384</v>
      </c>
      <c r="F79" s="139" t="s">
        <v>384</v>
      </c>
      <c r="G79" s="139" t="s">
        <v>384</v>
      </c>
    </row>
    <row r="80" spans="2:7" ht="15.5" x14ac:dyDescent="0.75">
      <c r="B80" s="41" t="s">
        <v>52</v>
      </c>
      <c r="C80" s="139" t="s">
        <v>384</v>
      </c>
      <c r="D80" s="134" t="s">
        <v>199</v>
      </c>
      <c r="E80" s="139" t="s">
        <v>384</v>
      </c>
      <c r="F80" s="139" t="s">
        <v>384</v>
      </c>
      <c r="G80" s="139" t="s">
        <v>384</v>
      </c>
    </row>
    <row r="81" spans="2:7" ht="15.5" x14ac:dyDescent="0.75">
      <c r="B81" s="41" t="s">
        <v>52</v>
      </c>
      <c r="C81" s="139" t="s">
        <v>384</v>
      </c>
      <c r="D81" s="134" t="s">
        <v>199</v>
      </c>
      <c r="E81" s="139" t="s">
        <v>384</v>
      </c>
      <c r="F81" s="139" t="s">
        <v>384</v>
      </c>
      <c r="G81" s="139" t="s">
        <v>384</v>
      </c>
    </row>
    <row r="82" spans="2:7" ht="15.5" x14ac:dyDescent="0.75">
      <c r="B82" s="41" t="s">
        <v>52</v>
      </c>
      <c r="C82" s="139" t="s">
        <v>384</v>
      </c>
      <c r="D82" s="134" t="s">
        <v>199</v>
      </c>
      <c r="E82" s="139" t="s">
        <v>384</v>
      </c>
      <c r="F82" s="139" t="s">
        <v>384</v>
      </c>
      <c r="G82" s="139" t="s">
        <v>384</v>
      </c>
    </row>
    <row r="83" spans="2:7" ht="15.5" x14ac:dyDescent="0.75">
      <c r="B83" s="41" t="s">
        <v>52</v>
      </c>
      <c r="C83" s="139" t="s">
        <v>384</v>
      </c>
      <c r="D83" s="134" t="s">
        <v>199</v>
      </c>
      <c r="E83" s="139" t="s">
        <v>384</v>
      </c>
      <c r="F83" s="139" t="s">
        <v>384</v>
      </c>
      <c r="G83" s="139" t="s">
        <v>384</v>
      </c>
    </row>
    <row r="84" spans="2:7" ht="15.5" x14ac:dyDescent="0.75">
      <c r="B84" s="41" t="s">
        <v>52</v>
      </c>
      <c r="C84" s="139" t="s">
        <v>384</v>
      </c>
      <c r="D84" s="134" t="s">
        <v>199</v>
      </c>
      <c r="E84" s="139" t="s">
        <v>384</v>
      </c>
      <c r="F84" s="139" t="s">
        <v>384</v>
      </c>
      <c r="G84" s="139" t="s">
        <v>384</v>
      </c>
    </row>
    <row r="85" spans="2:7" ht="15.5" x14ac:dyDescent="0.75">
      <c r="B85" s="41" t="s">
        <v>52</v>
      </c>
      <c r="C85" s="139" t="s">
        <v>384</v>
      </c>
      <c r="D85" s="134" t="s">
        <v>199</v>
      </c>
      <c r="E85" s="139" t="s">
        <v>384</v>
      </c>
      <c r="F85" s="139" t="s">
        <v>384</v>
      </c>
      <c r="G85" s="139" t="s">
        <v>384</v>
      </c>
    </row>
    <row r="86" spans="2:7" ht="15.5" x14ac:dyDescent="0.75">
      <c r="B86" s="41" t="s">
        <v>52</v>
      </c>
      <c r="C86" s="139" t="s">
        <v>384</v>
      </c>
      <c r="D86" s="134" t="s">
        <v>199</v>
      </c>
      <c r="E86" s="139" t="s">
        <v>384</v>
      </c>
      <c r="F86" s="139" t="s">
        <v>384</v>
      </c>
      <c r="G86" s="139" t="s">
        <v>384</v>
      </c>
    </row>
    <row r="87" spans="2:7" ht="15.5" x14ac:dyDescent="0.75">
      <c r="B87" s="41" t="s">
        <v>52</v>
      </c>
      <c r="C87" s="139" t="s">
        <v>384</v>
      </c>
      <c r="D87" s="134" t="s">
        <v>199</v>
      </c>
      <c r="E87" s="139" t="s">
        <v>384</v>
      </c>
      <c r="F87" s="139" t="s">
        <v>384</v>
      </c>
      <c r="G87" s="139" t="s">
        <v>384</v>
      </c>
    </row>
    <row r="88" spans="2:7" ht="15.5" x14ac:dyDescent="0.75">
      <c r="B88" s="41" t="s">
        <v>52</v>
      </c>
      <c r="C88" s="139" t="s">
        <v>384</v>
      </c>
      <c r="D88" s="134" t="s">
        <v>199</v>
      </c>
      <c r="E88" s="139" t="s">
        <v>384</v>
      </c>
      <c r="F88" s="139" t="s">
        <v>384</v>
      </c>
      <c r="G88" s="139" t="s">
        <v>384</v>
      </c>
    </row>
    <row r="89" spans="2:7" ht="15.5" x14ac:dyDescent="0.75">
      <c r="B89" s="41" t="s">
        <v>52</v>
      </c>
      <c r="C89" s="139" t="s">
        <v>384</v>
      </c>
      <c r="D89" s="134" t="s">
        <v>199</v>
      </c>
      <c r="E89" s="139" t="s">
        <v>384</v>
      </c>
      <c r="F89" s="139" t="s">
        <v>384</v>
      </c>
      <c r="G89" s="139" t="s">
        <v>384</v>
      </c>
    </row>
    <row r="90" spans="2:7" ht="15.5" x14ac:dyDescent="0.75">
      <c r="B90" s="41" t="s">
        <v>52</v>
      </c>
      <c r="C90" s="139" t="s">
        <v>384</v>
      </c>
      <c r="D90" s="134" t="s">
        <v>199</v>
      </c>
      <c r="E90" s="139" t="s">
        <v>384</v>
      </c>
      <c r="F90" s="139" t="s">
        <v>384</v>
      </c>
      <c r="G90" s="139" t="s">
        <v>384</v>
      </c>
    </row>
    <row r="91" spans="2:7" ht="15.5" x14ac:dyDescent="0.75">
      <c r="B91" s="41" t="s">
        <v>52</v>
      </c>
      <c r="C91" s="139" t="s">
        <v>384</v>
      </c>
      <c r="D91" s="134" t="s">
        <v>199</v>
      </c>
      <c r="E91" s="139" t="s">
        <v>384</v>
      </c>
      <c r="F91" s="139" t="s">
        <v>384</v>
      </c>
      <c r="G91" s="139" t="s">
        <v>384</v>
      </c>
    </row>
    <row r="92" spans="2:7" ht="15.5" x14ac:dyDescent="0.75">
      <c r="B92" s="41" t="s">
        <v>52</v>
      </c>
      <c r="C92" s="139" t="s">
        <v>384</v>
      </c>
      <c r="D92" s="134" t="s">
        <v>199</v>
      </c>
      <c r="E92" s="139" t="s">
        <v>384</v>
      </c>
      <c r="F92" s="139" t="s">
        <v>384</v>
      </c>
      <c r="G92" s="139" t="s">
        <v>384</v>
      </c>
    </row>
    <row r="93" spans="2:7" ht="15.5" x14ac:dyDescent="0.75">
      <c r="B93" s="41" t="s">
        <v>52</v>
      </c>
      <c r="C93" s="139" t="s">
        <v>384</v>
      </c>
      <c r="D93" s="134" t="s">
        <v>199</v>
      </c>
      <c r="E93" s="139" t="s">
        <v>384</v>
      </c>
      <c r="F93" s="139" t="s">
        <v>384</v>
      </c>
      <c r="G93" s="139" t="s">
        <v>384</v>
      </c>
    </row>
    <row r="94" spans="2:7" ht="15.5" x14ac:dyDescent="0.75">
      <c r="B94" s="41" t="s">
        <v>52</v>
      </c>
      <c r="C94" s="139" t="s">
        <v>384</v>
      </c>
      <c r="D94" s="134" t="s">
        <v>199</v>
      </c>
      <c r="E94" s="139" t="s">
        <v>384</v>
      </c>
      <c r="F94" s="139" t="s">
        <v>384</v>
      </c>
      <c r="G94" s="139" t="s">
        <v>384</v>
      </c>
    </row>
    <row r="95" spans="2:7" ht="15.5" x14ac:dyDescent="0.75">
      <c r="B95" s="41" t="s">
        <v>52</v>
      </c>
      <c r="C95" s="139" t="s">
        <v>384</v>
      </c>
      <c r="D95" s="134" t="s">
        <v>199</v>
      </c>
      <c r="E95" s="139" t="s">
        <v>384</v>
      </c>
      <c r="F95" s="139" t="s">
        <v>384</v>
      </c>
      <c r="G95" s="139" t="s">
        <v>384</v>
      </c>
    </row>
    <row r="96" spans="2:7" ht="15.5" x14ac:dyDescent="0.75">
      <c r="B96" s="41" t="s">
        <v>52</v>
      </c>
      <c r="C96" s="139" t="s">
        <v>384</v>
      </c>
      <c r="D96" s="134" t="s">
        <v>199</v>
      </c>
      <c r="E96" s="139" t="s">
        <v>384</v>
      </c>
      <c r="F96" s="139" t="s">
        <v>384</v>
      </c>
      <c r="G96" s="139" t="s">
        <v>384</v>
      </c>
    </row>
    <row r="97" spans="2:7" ht="15.5" x14ac:dyDescent="0.75">
      <c r="B97" s="41" t="s">
        <v>52</v>
      </c>
      <c r="C97" s="139" t="s">
        <v>384</v>
      </c>
      <c r="D97" s="134" t="s">
        <v>199</v>
      </c>
      <c r="E97" s="139" t="s">
        <v>384</v>
      </c>
      <c r="F97" s="139" t="s">
        <v>384</v>
      </c>
      <c r="G97" s="139" t="s">
        <v>384</v>
      </c>
    </row>
    <row r="98" spans="2:7" ht="15.5" x14ac:dyDescent="0.75">
      <c r="B98" s="41" t="s">
        <v>52</v>
      </c>
      <c r="C98" s="139" t="s">
        <v>384</v>
      </c>
      <c r="D98" s="134" t="s">
        <v>199</v>
      </c>
      <c r="E98" s="139" t="s">
        <v>384</v>
      </c>
      <c r="F98" s="139" t="s">
        <v>384</v>
      </c>
      <c r="G98" s="139" t="s">
        <v>384</v>
      </c>
    </row>
    <row r="99" spans="2:7" ht="15.5" x14ac:dyDescent="0.75">
      <c r="B99" s="41" t="s">
        <v>52</v>
      </c>
      <c r="C99" s="139" t="s">
        <v>384</v>
      </c>
      <c r="D99" s="134" t="s">
        <v>199</v>
      </c>
      <c r="E99" s="139" t="s">
        <v>384</v>
      </c>
      <c r="F99" s="139" t="s">
        <v>384</v>
      </c>
      <c r="G99" s="139" t="s">
        <v>384</v>
      </c>
    </row>
    <row r="100" spans="2:7" ht="15.5" x14ac:dyDescent="0.75">
      <c r="B100" s="41" t="s">
        <v>52</v>
      </c>
      <c r="C100" s="139" t="s">
        <v>384</v>
      </c>
      <c r="D100" s="134" t="s">
        <v>199</v>
      </c>
      <c r="E100" s="139" t="s">
        <v>384</v>
      </c>
      <c r="F100" s="139" t="s">
        <v>384</v>
      </c>
      <c r="G100" s="139" t="s">
        <v>384</v>
      </c>
    </row>
    <row r="101" spans="2:7" ht="15.5" x14ac:dyDescent="0.75">
      <c r="B101" s="41" t="s">
        <v>52</v>
      </c>
      <c r="C101" s="139" t="s">
        <v>384</v>
      </c>
      <c r="D101" s="134" t="s">
        <v>199</v>
      </c>
      <c r="E101" s="139" t="s">
        <v>384</v>
      </c>
      <c r="F101" s="139" t="s">
        <v>384</v>
      </c>
      <c r="G101" s="139" t="s">
        <v>384</v>
      </c>
    </row>
    <row r="102" spans="2:7" ht="15.5" x14ac:dyDescent="0.75">
      <c r="B102" s="41" t="s">
        <v>52</v>
      </c>
      <c r="C102" s="139" t="s">
        <v>384</v>
      </c>
      <c r="D102" s="134" t="s">
        <v>199</v>
      </c>
      <c r="E102" s="139" t="s">
        <v>384</v>
      </c>
      <c r="F102" s="139" t="s">
        <v>384</v>
      </c>
      <c r="G102" s="139" t="s">
        <v>384</v>
      </c>
    </row>
    <row r="103" spans="2:7" ht="15.5" x14ac:dyDescent="0.75">
      <c r="B103" s="41" t="s">
        <v>52</v>
      </c>
      <c r="C103" s="139" t="s">
        <v>384</v>
      </c>
      <c r="D103" s="134" t="s">
        <v>199</v>
      </c>
      <c r="E103" s="139" t="s">
        <v>384</v>
      </c>
      <c r="F103" s="139" t="s">
        <v>384</v>
      </c>
      <c r="G103" s="139" t="s">
        <v>384</v>
      </c>
    </row>
    <row r="104" spans="2:7" ht="15.5" x14ac:dyDescent="0.75">
      <c r="B104" s="41" t="s">
        <v>52</v>
      </c>
      <c r="C104" s="139" t="s">
        <v>384</v>
      </c>
      <c r="D104" s="134" t="s">
        <v>199</v>
      </c>
      <c r="E104" s="139" t="s">
        <v>384</v>
      </c>
      <c r="F104" s="139" t="s">
        <v>384</v>
      </c>
      <c r="G104" s="139" t="s">
        <v>384</v>
      </c>
    </row>
    <row r="105" spans="2:7" ht="15.5" x14ac:dyDescent="0.75">
      <c r="B105" s="41" t="s">
        <v>52</v>
      </c>
      <c r="C105" s="139" t="s">
        <v>384</v>
      </c>
      <c r="D105" s="134" t="s">
        <v>199</v>
      </c>
      <c r="E105" s="139" t="s">
        <v>384</v>
      </c>
      <c r="F105" s="139" t="s">
        <v>384</v>
      </c>
      <c r="G105" s="139" t="s">
        <v>384</v>
      </c>
    </row>
    <row r="106" spans="2:7" ht="15.5" x14ac:dyDescent="0.75">
      <c r="B106" s="41" t="s">
        <v>52</v>
      </c>
      <c r="C106" s="139" t="s">
        <v>384</v>
      </c>
      <c r="D106" s="134" t="s">
        <v>199</v>
      </c>
      <c r="E106" s="139" t="s">
        <v>384</v>
      </c>
      <c r="F106" s="139" t="s">
        <v>384</v>
      </c>
      <c r="G106" s="139" t="s">
        <v>384</v>
      </c>
    </row>
    <row r="107" spans="2:7" ht="15.5" x14ac:dyDescent="0.75">
      <c r="B107" s="41" t="s">
        <v>52</v>
      </c>
      <c r="C107" s="139" t="s">
        <v>384</v>
      </c>
      <c r="D107" s="134" t="s">
        <v>199</v>
      </c>
      <c r="E107" s="139" t="s">
        <v>384</v>
      </c>
      <c r="F107" s="139" t="s">
        <v>384</v>
      </c>
      <c r="G107" s="139" t="s">
        <v>384</v>
      </c>
    </row>
    <row r="108" spans="2:7" ht="15.5" x14ac:dyDescent="0.75">
      <c r="B108" s="41" t="s">
        <v>52</v>
      </c>
      <c r="C108" s="139" t="s">
        <v>384</v>
      </c>
      <c r="D108" s="134" t="s">
        <v>199</v>
      </c>
      <c r="E108" s="139" t="s">
        <v>384</v>
      </c>
      <c r="F108" s="139" t="s">
        <v>384</v>
      </c>
      <c r="G108" s="139" t="s">
        <v>384</v>
      </c>
    </row>
    <row r="109" spans="2:7" ht="15.5" x14ac:dyDescent="0.75">
      <c r="B109" s="41" t="s">
        <v>52</v>
      </c>
      <c r="C109" s="139" t="s">
        <v>384</v>
      </c>
      <c r="D109" s="134" t="s">
        <v>199</v>
      </c>
      <c r="E109" s="139" t="s">
        <v>384</v>
      </c>
      <c r="F109" s="139" t="s">
        <v>384</v>
      </c>
      <c r="G109" s="139" t="s">
        <v>384</v>
      </c>
    </row>
    <row r="110" spans="2:7" ht="15.5" x14ac:dyDescent="0.75">
      <c r="B110" s="41" t="s">
        <v>52</v>
      </c>
      <c r="C110" s="139" t="s">
        <v>384</v>
      </c>
      <c r="D110" s="134" t="s">
        <v>199</v>
      </c>
      <c r="E110" s="139" t="s">
        <v>384</v>
      </c>
      <c r="F110" s="139" t="s">
        <v>384</v>
      </c>
      <c r="G110" s="139" t="s">
        <v>384</v>
      </c>
    </row>
    <row r="111" spans="2:7" ht="15.5" x14ac:dyDescent="0.75">
      <c r="B111" s="41" t="s">
        <v>52</v>
      </c>
      <c r="C111" s="139" t="s">
        <v>384</v>
      </c>
      <c r="D111" s="134" t="s">
        <v>199</v>
      </c>
      <c r="E111" s="139" t="s">
        <v>384</v>
      </c>
      <c r="F111" s="139" t="s">
        <v>384</v>
      </c>
      <c r="G111" s="139" t="s">
        <v>384</v>
      </c>
    </row>
    <row r="112" spans="2:7" ht="15.5" x14ac:dyDescent="0.75">
      <c r="B112" s="41" t="s">
        <v>52</v>
      </c>
      <c r="C112" s="139" t="s">
        <v>384</v>
      </c>
      <c r="D112" s="134" t="s">
        <v>199</v>
      </c>
      <c r="E112" s="139" t="s">
        <v>384</v>
      </c>
      <c r="F112" s="139" t="s">
        <v>384</v>
      </c>
      <c r="G112" s="139" t="s">
        <v>384</v>
      </c>
    </row>
    <row r="113" spans="2:7" ht="15.5" x14ac:dyDescent="0.75">
      <c r="B113" s="41" t="s">
        <v>52</v>
      </c>
      <c r="C113" s="139" t="s">
        <v>384</v>
      </c>
      <c r="D113" s="134" t="s">
        <v>199</v>
      </c>
      <c r="E113" s="139" t="s">
        <v>384</v>
      </c>
      <c r="F113" s="139" t="s">
        <v>384</v>
      </c>
      <c r="G113" s="139" t="s">
        <v>384</v>
      </c>
    </row>
    <row r="114" spans="2:7" ht="15.5" x14ac:dyDescent="0.75">
      <c r="B114" s="41" t="s">
        <v>52</v>
      </c>
      <c r="C114" s="139" t="s">
        <v>384</v>
      </c>
      <c r="D114" s="134" t="s">
        <v>199</v>
      </c>
      <c r="E114" s="139" t="s">
        <v>384</v>
      </c>
      <c r="F114" s="139" t="s">
        <v>384</v>
      </c>
      <c r="G114" s="139" t="s">
        <v>384</v>
      </c>
    </row>
    <row r="115" spans="2:7" ht="15.5" x14ac:dyDescent="0.75">
      <c r="B115" s="41" t="s">
        <v>52</v>
      </c>
      <c r="C115" s="139" t="s">
        <v>384</v>
      </c>
      <c r="D115" s="134" t="s">
        <v>199</v>
      </c>
      <c r="E115" s="139" t="s">
        <v>384</v>
      </c>
      <c r="F115" s="139" t="s">
        <v>384</v>
      </c>
      <c r="G115" s="139" t="s">
        <v>384</v>
      </c>
    </row>
    <row r="116" spans="2:7" ht="15.5" x14ac:dyDescent="0.75">
      <c r="B116" s="41" t="s">
        <v>52</v>
      </c>
      <c r="C116" s="139" t="s">
        <v>384</v>
      </c>
      <c r="D116" s="134" t="s">
        <v>199</v>
      </c>
      <c r="E116" s="139" t="s">
        <v>384</v>
      </c>
      <c r="F116" s="139" t="s">
        <v>384</v>
      </c>
      <c r="G116" s="139" t="s">
        <v>384</v>
      </c>
    </row>
    <row r="117" spans="2:7" ht="15.5" x14ac:dyDescent="0.75">
      <c r="B117" s="41" t="s">
        <v>52</v>
      </c>
      <c r="C117" s="139" t="s">
        <v>384</v>
      </c>
      <c r="D117" s="134" t="s">
        <v>199</v>
      </c>
      <c r="E117" s="139" t="s">
        <v>384</v>
      </c>
      <c r="F117" s="139" t="s">
        <v>384</v>
      </c>
      <c r="G117" s="139" t="s">
        <v>384</v>
      </c>
    </row>
    <row r="118" spans="2:7" ht="15.5" x14ac:dyDescent="0.75">
      <c r="B118" s="41" t="s">
        <v>52</v>
      </c>
      <c r="C118" s="139" t="s">
        <v>384</v>
      </c>
      <c r="D118" s="134" t="s">
        <v>199</v>
      </c>
      <c r="E118" s="139" t="s">
        <v>384</v>
      </c>
      <c r="F118" s="139" t="s">
        <v>384</v>
      </c>
      <c r="G118" s="139" t="s">
        <v>384</v>
      </c>
    </row>
    <row r="119" spans="2:7" ht="15.5" x14ac:dyDescent="0.75">
      <c r="B119" s="41" t="s">
        <v>52</v>
      </c>
      <c r="C119" s="139" t="s">
        <v>384</v>
      </c>
      <c r="D119" s="134" t="s">
        <v>199</v>
      </c>
      <c r="E119" s="139" t="s">
        <v>384</v>
      </c>
      <c r="F119" s="139" t="s">
        <v>384</v>
      </c>
      <c r="G119" s="139" t="s">
        <v>384</v>
      </c>
    </row>
    <row r="120" spans="2:7" ht="15.5" x14ac:dyDescent="0.75">
      <c r="B120" s="41" t="s">
        <v>52</v>
      </c>
      <c r="C120" s="139" t="s">
        <v>384</v>
      </c>
      <c r="D120" s="134" t="s">
        <v>199</v>
      </c>
      <c r="E120" s="139" t="s">
        <v>384</v>
      </c>
      <c r="F120" s="139" t="s">
        <v>384</v>
      </c>
      <c r="G120" s="139" t="s">
        <v>384</v>
      </c>
    </row>
    <row r="121" spans="2:7" ht="15.5" x14ac:dyDescent="0.75">
      <c r="B121" s="41" t="s">
        <v>52</v>
      </c>
      <c r="C121" s="139" t="s">
        <v>384</v>
      </c>
      <c r="D121" s="134" t="s">
        <v>199</v>
      </c>
      <c r="E121" s="139" t="s">
        <v>384</v>
      </c>
      <c r="F121" s="139" t="s">
        <v>384</v>
      </c>
      <c r="G121" s="139" t="s">
        <v>384</v>
      </c>
    </row>
    <row r="122" spans="2:7" ht="15.5" x14ac:dyDescent="0.75">
      <c r="B122" s="41" t="s">
        <v>52</v>
      </c>
      <c r="C122" s="139" t="s">
        <v>384</v>
      </c>
      <c r="D122" s="134" t="s">
        <v>199</v>
      </c>
      <c r="E122" s="139" t="s">
        <v>384</v>
      </c>
      <c r="F122" s="139" t="s">
        <v>384</v>
      </c>
      <c r="G122" s="139" t="s">
        <v>384</v>
      </c>
    </row>
    <row r="123" spans="2:7" ht="15.5" x14ac:dyDescent="0.75">
      <c r="B123" s="41" t="s">
        <v>52</v>
      </c>
      <c r="C123" s="139" t="s">
        <v>384</v>
      </c>
      <c r="D123" s="134" t="s">
        <v>199</v>
      </c>
      <c r="E123" s="139" t="s">
        <v>384</v>
      </c>
      <c r="F123" s="139" t="s">
        <v>384</v>
      </c>
      <c r="G123" s="139" t="s">
        <v>384</v>
      </c>
    </row>
    <row r="124" spans="2:7" ht="15.5" x14ac:dyDescent="0.75">
      <c r="B124" s="41" t="s">
        <v>52</v>
      </c>
      <c r="C124" s="139" t="s">
        <v>384</v>
      </c>
      <c r="D124" s="134" t="s">
        <v>199</v>
      </c>
      <c r="E124" s="139" t="s">
        <v>384</v>
      </c>
      <c r="F124" s="139" t="s">
        <v>384</v>
      </c>
      <c r="G124" s="139" t="s">
        <v>384</v>
      </c>
    </row>
    <row r="125" spans="2:7" ht="15.5" x14ac:dyDescent="0.75">
      <c r="B125" s="41" t="s">
        <v>52</v>
      </c>
      <c r="C125" s="139" t="s">
        <v>384</v>
      </c>
      <c r="D125" s="134" t="s">
        <v>199</v>
      </c>
      <c r="E125" s="139" t="s">
        <v>384</v>
      </c>
      <c r="F125" s="139" t="s">
        <v>384</v>
      </c>
      <c r="G125" s="139" t="s">
        <v>384</v>
      </c>
    </row>
    <row r="126" spans="2:7" ht="15.5" x14ac:dyDescent="0.75">
      <c r="B126" s="41" t="s">
        <v>52</v>
      </c>
      <c r="C126" s="139" t="s">
        <v>384</v>
      </c>
      <c r="D126" s="134" t="s">
        <v>199</v>
      </c>
      <c r="E126" s="139" t="s">
        <v>384</v>
      </c>
      <c r="F126" s="139" t="s">
        <v>384</v>
      </c>
      <c r="G126" s="139" t="s">
        <v>384</v>
      </c>
    </row>
    <row r="127" spans="2:7" ht="15.5" x14ac:dyDescent="0.75">
      <c r="B127" s="41" t="s">
        <v>52</v>
      </c>
      <c r="C127" s="139" t="s">
        <v>384</v>
      </c>
      <c r="D127" s="134" t="s">
        <v>199</v>
      </c>
      <c r="E127" s="139" t="s">
        <v>384</v>
      </c>
      <c r="F127" s="139" t="s">
        <v>384</v>
      </c>
      <c r="G127" s="139" t="s">
        <v>384</v>
      </c>
    </row>
    <row r="128" spans="2:7" ht="15.5" x14ac:dyDescent="0.75">
      <c r="B128" s="41" t="s">
        <v>52</v>
      </c>
      <c r="C128" s="139" t="s">
        <v>384</v>
      </c>
      <c r="D128" s="134" t="s">
        <v>199</v>
      </c>
      <c r="E128" s="139" t="s">
        <v>384</v>
      </c>
      <c r="F128" s="139" t="s">
        <v>384</v>
      </c>
      <c r="G128" s="139" t="s">
        <v>384</v>
      </c>
    </row>
    <row r="129" spans="2:7" ht="15.5" x14ac:dyDescent="0.75">
      <c r="B129" s="41" t="s">
        <v>52</v>
      </c>
      <c r="C129" s="139" t="s">
        <v>384</v>
      </c>
      <c r="D129" s="134" t="s">
        <v>199</v>
      </c>
      <c r="E129" s="139" t="s">
        <v>384</v>
      </c>
      <c r="F129" s="139" t="s">
        <v>384</v>
      </c>
      <c r="G129" s="139" t="s">
        <v>384</v>
      </c>
    </row>
    <row r="130" spans="2:7" ht="15.5" x14ac:dyDescent="0.75">
      <c r="B130" s="41" t="s">
        <v>52</v>
      </c>
      <c r="C130" s="139" t="s">
        <v>384</v>
      </c>
      <c r="D130" s="134" t="s">
        <v>199</v>
      </c>
      <c r="E130" s="139" t="s">
        <v>384</v>
      </c>
      <c r="F130" s="139" t="s">
        <v>384</v>
      </c>
      <c r="G130" s="139" t="s">
        <v>384</v>
      </c>
    </row>
    <row r="131" spans="2:7" ht="15.5" x14ac:dyDescent="0.75">
      <c r="B131" s="41" t="s">
        <v>52</v>
      </c>
      <c r="C131" s="139" t="s">
        <v>384</v>
      </c>
      <c r="D131" s="134" t="s">
        <v>199</v>
      </c>
      <c r="E131" s="139" t="s">
        <v>384</v>
      </c>
      <c r="F131" s="139" t="s">
        <v>384</v>
      </c>
      <c r="G131" s="139" t="s">
        <v>384</v>
      </c>
    </row>
    <row r="132" spans="2:7" ht="15.5" x14ac:dyDescent="0.75">
      <c r="B132" s="41" t="s">
        <v>52</v>
      </c>
      <c r="C132" s="139" t="s">
        <v>384</v>
      </c>
      <c r="D132" s="134" t="s">
        <v>199</v>
      </c>
      <c r="E132" s="139" t="s">
        <v>384</v>
      </c>
      <c r="F132" s="139" t="s">
        <v>384</v>
      </c>
      <c r="G132" s="139" t="s">
        <v>384</v>
      </c>
    </row>
    <row r="133" spans="2:7" ht="15.5" x14ac:dyDescent="0.75">
      <c r="B133" s="41" t="s">
        <v>52</v>
      </c>
      <c r="C133" s="139" t="s">
        <v>384</v>
      </c>
      <c r="D133" s="134" t="s">
        <v>199</v>
      </c>
      <c r="E133" s="139" t="s">
        <v>384</v>
      </c>
      <c r="F133" s="139" t="s">
        <v>384</v>
      </c>
      <c r="G133" s="139" t="s">
        <v>384</v>
      </c>
    </row>
    <row r="134" spans="2:7" ht="15.5" x14ac:dyDescent="0.75">
      <c r="B134" s="41" t="s">
        <v>52</v>
      </c>
      <c r="C134" s="139" t="s">
        <v>384</v>
      </c>
      <c r="D134" s="134" t="s">
        <v>199</v>
      </c>
      <c r="E134" s="139" t="s">
        <v>384</v>
      </c>
      <c r="F134" s="139" t="s">
        <v>384</v>
      </c>
      <c r="G134" s="139" t="s">
        <v>384</v>
      </c>
    </row>
    <row r="135" spans="2:7" ht="15.5" x14ac:dyDescent="0.75">
      <c r="B135" s="41" t="s">
        <v>52</v>
      </c>
      <c r="C135" s="139" t="s">
        <v>384</v>
      </c>
      <c r="D135" s="134" t="s">
        <v>199</v>
      </c>
      <c r="E135" s="139" t="s">
        <v>384</v>
      </c>
      <c r="F135" s="139" t="s">
        <v>384</v>
      </c>
      <c r="G135" s="139" t="s">
        <v>384</v>
      </c>
    </row>
    <row r="136" spans="2:7" ht="15.5" x14ac:dyDescent="0.75">
      <c r="B136" s="41" t="s">
        <v>52</v>
      </c>
      <c r="C136" s="139" t="s">
        <v>384</v>
      </c>
      <c r="D136" s="134" t="s">
        <v>199</v>
      </c>
      <c r="E136" s="139" t="s">
        <v>384</v>
      </c>
      <c r="F136" s="139" t="s">
        <v>384</v>
      </c>
      <c r="G136" s="139" t="s">
        <v>384</v>
      </c>
    </row>
    <row r="137" spans="2:7" ht="15.5" x14ac:dyDescent="0.75">
      <c r="B137" s="41" t="s">
        <v>52</v>
      </c>
      <c r="C137" s="139" t="s">
        <v>384</v>
      </c>
      <c r="D137" s="134" t="s">
        <v>199</v>
      </c>
      <c r="E137" s="139" t="s">
        <v>384</v>
      </c>
      <c r="F137" s="139" t="s">
        <v>384</v>
      </c>
      <c r="G137" s="139" t="s">
        <v>384</v>
      </c>
    </row>
    <row r="138" spans="2:7" ht="15.5" x14ac:dyDescent="0.75">
      <c r="B138" s="41" t="s">
        <v>52</v>
      </c>
      <c r="C138" s="139" t="s">
        <v>384</v>
      </c>
      <c r="D138" s="134" t="s">
        <v>199</v>
      </c>
      <c r="E138" s="139" t="s">
        <v>384</v>
      </c>
      <c r="F138" s="139" t="s">
        <v>384</v>
      </c>
      <c r="G138" s="139" t="s">
        <v>384</v>
      </c>
    </row>
    <row r="139" spans="2:7" ht="15.5" x14ac:dyDescent="0.75">
      <c r="B139" s="41" t="s">
        <v>52</v>
      </c>
      <c r="C139" s="139" t="s">
        <v>384</v>
      </c>
      <c r="D139" s="134" t="s">
        <v>199</v>
      </c>
      <c r="E139" s="139" t="s">
        <v>384</v>
      </c>
      <c r="F139" s="139" t="s">
        <v>384</v>
      </c>
      <c r="G139" s="139" t="s">
        <v>384</v>
      </c>
    </row>
    <row r="140" spans="2:7" ht="15.5" x14ac:dyDescent="0.75">
      <c r="B140" s="41" t="s">
        <v>52</v>
      </c>
      <c r="C140" s="139" t="s">
        <v>384</v>
      </c>
      <c r="D140" s="134" t="s">
        <v>199</v>
      </c>
      <c r="E140" s="139" t="s">
        <v>384</v>
      </c>
      <c r="F140" s="139" t="s">
        <v>384</v>
      </c>
      <c r="G140" s="139" t="s">
        <v>384</v>
      </c>
    </row>
    <row r="141" spans="2:7" ht="15.5" x14ac:dyDescent="0.75">
      <c r="B141" s="41" t="s">
        <v>52</v>
      </c>
      <c r="C141" s="139" t="s">
        <v>384</v>
      </c>
      <c r="D141" s="134" t="s">
        <v>199</v>
      </c>
      <c r="E141" s="139" t="s">
        <v>384</v>
      </c>
      <c r="F141" s="139" t="s">
        <v>384</v>
      </c>
      <c r="G141" s="139" t="s">
        <v>384</v>
      </c>
    </row>
    <row r="142" spans="2:7" ht="15.5" x14ac:dyDescent="0.75">
      <c r="B142" s="41" t="s">
        <v>52</v>
      </c>
      <c r="C142" s="139" t="s">
        <v>384</v>
      </c>
      <c r="D142" s="134" t="s">
        <v>199</v>
      </c>
      <c r="E142" s="139" t="s">
        <v>384</v>
      </c>
      <c r="F142" s="139" t="s">
        <v>384</v>
      </c>
      <c r="G142" s="139" t="s">
        <v>384</v>
      </c>
    </row>
    <row r="143" spans="2:7" ht="15.5" x14ac:dyDescent="0.75">
      <c r="B143" s="41" t="s">
        <v>52</v>
      </c>
      <c r="C143" s="139" t="s">
        <v>384</v>
      </c>
      <c r="D143" s="134" t="s">
        <v>199</v>
      </c>
      <c r="E143" s="139" t="s">
        <v>384</v>
      </c>
      <c r="F143" s="139" t="s">
        <v>384</v>
      </c>
      <c r="G143" s="139" t="s">
        <v>384</v>
      </c>
    </row>
    <row r="144" spans="2:7" ht="15.5" x14ac:dyDescent="0.75">
      <c r="B144" s="41" t="s">
        <v>52</v>
      </c>
      <c r="C144" s="139" t="s">
        <v>384</v>
      </c>
      <c r="D144" s="134" t="s">
        <v>199</v>
      </c>
      <c r="E144" s="139" t="s">
        <v>384</v>
      </c>
      <c r="F144" s="139" t="s">
        <v>384</v>
      </c>
      <c r="G144" s="139" t="s">
        <v>384</v>
      </c>
    </row>
    <row r="145" spans="2:7" ht="15.5" x14ac:dyDescent="0.75">
      <c r="B145" s="41" t="s">
        <v>52</v>
      </c>
      <c r="C145" s="139" t="s">
        <v>384</v>
      </c>
      <c r="D145" s="134" t="s">
        <v>199</v>
      </c>
      <c r="E145" s="139" t="s">
        <v>384</v>
      </c>
      <c r="F145" s="139" t="s">
        <v>384</v>
      </c>
      <c r="G145" s="139" t="s">
        <v>384</v>
      </c>
    </row>
    <row r="146" spans="2:7" ht="15.5" x14ac:dyDescent="0.75">
      <c r="B146" s="41" t="s">
        <v>52</v>
      </c>
      <c r="C146" s="139" t="s">
        <v>384</v>
      </c>
      <c r="D146" s="134" t="s">
        <v>199</v>
      </c>
      <c r="E146" s="139" t="s">
        <v>384</v>
      </c>
      <c r="F146" s="139" t="s">
        <v>384</v>
      </c>
      <c r="G146" s="139" t="s">
        <v>384</v>
      </c>
    </row>
    <row r="147" spans="2:7" ht="15.5" x14ac:dyDescent="0.75">
      <c r="B147" s="41" t="s">
        <v>52</v>
      </c>
      <c r="C147" s="139" t="s">
        <v>384</v>
      </c>
      <c r="D147" s="134" t="s">
        <v>199</v>
      </c>
      <c r="E147" s="139" t="s">
        <v>384</v>
      </c>
      <c r="F147" s="139" t="s">
        <v>384</v>
      </c>
      <c r="G147" s="139" t="s">
        <v>384</v>
      </c>
    </row>
    <row r="148" spans="2:7" ht="15.5" x14ac:dyDescent="0.75">
      <c r="B148" s="41" t="s">
        <v>52</v>
      </c>
      <c r="C148" s="139" t="s">
        <v>384</v>
      </c>
      <c r="D148" s="134" t="s">
        <v>199</v>
      </c>
      <c r="E148" s="139" t="s">
        <v>384</v>
      </c>
      <c r="F148" s="139" t="s">
        <v>384</v>
      </c>
      <c r="G148" s="139" t="s">
        <v>384</v>
      </c>
    </row>
    <row r="149" spans="2:7" ht="15.5" x14ac:dyDescent="0.75">
      <c r="B149" s="41" t="s">
        <v>52</v>
      </c>
      <c r="C149" s="139" t="s">
        <v>384</v>
      </c>
      <c r="D149" s="134" t="s">
        <v>199</v>
      </c>
      <c r="E149" s="139" t="s">
        <v>384</v>
      </c>
      <c r="F149" s="139" t="s">
        <v>384</v>
      </c>
      <c r="G149" s="139" t="s">
        <v>384</v>
      </c>
    </row>
    <row r="150" spans="2:7" ht="15.5" x14ac:dyDescent="0.75">
      <c r="B150" s="41" t="s">
        <v>52</v>
      </c>
      <c r="C150" s="139" t="s">
        <v>384</v>
      </c>
      <c r="D150" s="134" t="s">
        <v>199</v>
      </c>
      <c r="E150" s="139" t="s">
        <v>384</v>
      </c>
      <c r="F150" s="139" t="s">
        <v>384</v>
      </c>
      <c r="G150" s="139" t="s">
        <v>384</v>
      </c>
    </row>
    <row r="151" spans="2:7" ht="15.5" x14ac:dyDescent="0.75">
      <c r="B151" s="41" t="s">
        <v>52</v>
      </c>
      <c r="C151" s="139" t="s">
        <v>384</v>
      </c>
      <c r="D151" s="134" t="s">
        <v>199</v>
      </c>
      <c r="E151" s="139" t="s">
        <v>384</v>
      </c>
      <c r="F151" s="139" t="s">
        <v>384</v>
      </c>
      <c r="G151" s="139" t="s">
        <v>384</v>
      </c>
    </row>
    <row r="152" spans="2:7" ht="15.5" x14ac:dyDescent="0.75">
      <c r="B152" s="41" t="s">
        <v>52</v>
      </c>
      <c r="C152" s="139" t="s">
        <v>384</v>
      </c>
      <c r="D152" s="134" t="s">
        <v>199</v>
      </c>
      <c r="E152" s="139" t="s">
        <v>384</v>
      </c>
      <c r="F152" s="139" t="s">
        <v>384</v>
      </c>
      <c r="G152" s="139" t="s">
        <v>384</v>
      </c>
    </row>
    <row r="153" spans="2:7" ht="15.5" x14ac:dyDescent="0.75">
      <c r="B153" s="41" t="s">
        <v>52</v>
      </c>
      <c r="C153" s="139" t="s">
        <v>384</v>
      </c>
      <c r="D153" s="134" t="s">
        <v>199</v>
      </c>
      <c r="E153" s="139" t="s">
        <v>384</v>
      </c>
      <c r="F153" s="139" t="s">
        <v>384</v>
      </c>
      <c r="G153" s="139" t="s">
        <v>384</v>
      </c>
    </row>
    <row r="154" spans="2:7" ht="15.5" x14ac:dyDescent="0.75">
      <c r="B154" s="41" t="s">
        <v>52</v>
      </c>
      <c r="C154" s="139" t="s">
        <v>384</v>
      </c>
      <c r="D154" s="134" t="s">
        <v>199</v>
      </c>
      <c r="E154" s="139" t="s">
        <v>384</v>
      </c>
      <c r="F154" s="139" t="s">
        <v>384</v>
      </c>
      <c r="G154" s="139" t="s">
        <v>384</v>
      </c>
    </row>
    <row r="155" spans="2:7" ht="15.5" x14ac:dyDescent="0.75">
      <c r="B155" s="41" t="s">
        <v>52</v>
      </c>
      <c r="C155" s="139" t="s">
        <v>384</v>
      </c>
      <c r="D155" s="134" t="s">
        <v>199</v>
      </c>
      <c r="E155" s="139" t="s">
        <v>384</v>
      </c>
      <c r="F155" s="139" t="s">
        <v>384</v>
      </c>
      <c r="G155" s="139" t="s">
        <v>384</v>
      </c>
    </row>
    <row r="156" spans="2:7" ht="15.5" x14ac:dyDescent="0.75">
      <c r="B156" s="41" t="s">
        <v>52</v>
      </c>
      <c r="C156" s="139" t="s">
        <v>384</v>
      </c>
      <c r="D156" s="134" t="s">
        <v>199</v>
      </c>
      <c r="E156" s="139" t="s">
        <v>384</v>
      </c>
      <c r="F156" s="139" t="s">
        <v>384</v>
      </c>
      <c r="G156" s="139" t="s">
        <v>384</v>
      </c>
    </row>
    <row r="157" spans="2:7" ht="15.5" x14ac:dyDescent="0.75">
      <c r="B157" s="41" t="s">
        <v>52</v>
      </c>
      <c r="C157" s="139" t="s">
        <v>384</v>
      </c>
      <c r="D157" s="134" t="s">
        <v>199</v>
      </c>
      <c r="E157" s="139" t="s">
        <v>384</v>
      </c>
      <c r="F157" s="139" t="s">
        <v>384</v>
      </c>
      <c r="G157" s="139" t="s">
        <v>384</v>
      </c>
    </row>
    <row r="158" spans="2:7" ht="15.5" x14ac:dyDescent="0.75">
      <c r="B158" s="41" t="s">
        <v>52</v>
      </c>
      <c r="C158" s="139" t="s">
        <v>384</v>
      </c>
      <c r="D158" s="134" t="s">
        <v>199</v>
      </c>
      <c r="E158" s="139" t="s">
        <v>384</v>
      </c>
      <c r="F158" s="139" t="s">
        <v>384</v>
      </c>
      <c r="G158" s="139" t="s">
        <v>384</v>
      </c>
    </row>
    <row r="159" spans="2:7" ht="15.5" x14ac:dyDescent="0.75">
      <c r="B159" s="41" t="s">
        <v>52</v>
      </c>
      <c r="C159" s="139" t="s">
        <v>384</v>
      </c>
      <c r="D159" s="134" t="s">
        <v>199</v>
      </c>
      <c r="E159" s="139" t="s">
        <v>384</v>
      </c>
      <c r="F159" s="139" t="s">
        <v>384</v>
      </c>
      <c r="G159" s="139" t="s">
        <v>384</v>
      </c>
    </row>
    <row r="160" spans="2:7" ht="15.5" x14ac:dyDescent="0.75">
      <c r="B160" s="41" t="s">
        <v>52</v>
      </c>
      <c r="C160" s="139" t="s">
        <v>384</v>
      </c>
      <c r="D160" s="134" t="s">
        <v>199</v>
      </c>
      <c r="E160" s="139" t="s">
        <v>384</v>
      </c>
      <c r="F160" s="139" t="s">
        <v>384</v>
      </c>
      <c r="G160" s="139" t="s">
        <v>384</v>
      </c>
    </row>
    <row r="161" spans="2:7" ht="15.5" x14ac:dyDescent="0.75">
      <c r="B161" s="41" t="s">
        <v>52</v>
      </c>
      <c r="C161" s="139" t="s">
        <v>384</v>
      </c>
      <c r="D161" s="134" t="s">
        <v>199</v>
      </c>
      <c r="E161" s="139" t="s">
        <v>384</v>
      </c>
      <c r="F161" s="139" t="s">
        <v>384</v>
      </c>
      <c r="G161" s="139" t="s">
        <v>384</v>
      </c>
    </row>
    <row r="162" spans="2:7" ht="15.5" x14ac:dyDescent="0.75">
      <c r="B162" s="41" t="s">
        <v>52</v>
      </c>
      <c r="C162" s="139" t="s">
        <v>384</v>
      </c>
      <c r="D162" s="134" t="s">
        <v>199</v>
      </c>
      <c r="E162" s="139" t="s">
        <v>384</v>
      </c>
      <c r="F162" s="139" t="s">
        <v>384</v>
      </c>
      <c r="G162" s="139" t="s">
        <v>384</v>
      </c>
    </row>
    <row r="163" spans="2:7" ht="15.5" x14ac:dyDescent="0.75">
      <c r="B163" s="41" t="s">
        <v>52</v>
      </c>
      <c r="C163" s="139" t="s">
        <v>384</v>
      </c>
      <c r="D163" s="134" t="s">
        <v>199</v>
      </c>
      <c r="E163" s="139" t="s">
        <v>384</v>
      </c>
      <c r="F163" s="139" t="s">
        <v>384</v>
      </c>
      <c r="G163" s="139" t="s">
        <v>384</v>
      </c>
    </row>
    <row r="164" spans="2:7" ht="15.5" x14ac:dyDescent="0.75">
      <c r="B164" s="41" t="s">
        <v>52</v>
      </c>
      <c r="C164" s="139" t="s">
        <v>384</v>
      </c>
      <c r="D164" s="134" t="s">
        <v>199</v>
      </c>
      <c r="E164" s="139" t="s">
        <v>384</v>
      </c>
      <c r="F164" s="139" t="s">
        <v>384</v>
      </c>
      <c r="G164" s="139" t="s">
        <v>384</v>
      </c>
    </row>
    <row r="165" spans="2:7" ht="15.5" x14ac:dyDescent="0.75">
      <c r="B165" s="41" t="s">
        <v>52</v>
      </c>
      <c r="C165" s="139" t="s">
        <v>384</v>
      </c>
      <c r="D165" s="134" t="s">
        <v>199</v>
      </c>
      <c r="E165" s="139" t="s">
        <v>384</v>
      </c>
      <c r="F165" s="139" t="s">
        <v>384</v>
      </c>
      <c r="G165" s="139" t="s">
        <v>384</v>
      </c>
    </row>
    <row r="166" spans="2:7" ht="15.5" x14ac:dyDescent="0.75">
      <c r="B166" s="41" t="s">
        <v>52</v>
      </c>
      <c r="C166" s="139" t="s">
        <v>384</v>
      </c>
      <c r="D166" s="134" t="s">
        <v>199</v>
      </c>
      <c r="E166" s="139" t="s">
        <v>384</v>
      </c>
      <c r="F166" s="139" t="s">
        <v>384</v>
      </c>
      <c r="G166" s="139" t="s">
        <v>384</v>
      </c>
    </row>
    <row r="167" spans="2:7" ht="15.5" x14ac:dyDescent="0.75">
      <c r="B167" s="41" t="s">
        <v>52</v>
      </c>
      <c r="C167" s="139" t="s">
        <v>384</v>
      </c>
      <c r="D167" s="134" t="s">
        <v>199</v>
      </c>
      <c r="E167" s="139" t="s">
        <v>384</v>
      </c>
      <c r="F167" s="139" t="s">
        <v>384</v>
      </c>
      <c r="G167" s="139" t="s">
        <v>384</v>
      </c>
    </row>
    <row r="168" spans="2:7" ht="15.5" x14ac:dyDescent="0.75">
      <c r="B168" s="41" t="s">
        <v>52</v>
      </c>
      <c r="C168" s="139" t="s">
        <v>384</v>
      </c>
      <c r="D168" s="134" t="s">
        <v>199</v>
      </c>
      <c r="E168" s="139" t="s">
        <v>384</v>
      </c>
      <c r="F168" s="139" t="s">
        <v>384</v>
      </c>
      <c r="G168" s="139" t="s">
        <v>384</v>
      </c>
    </row>
    <row r="169" spans="2:7" ht="15.5" x14ac:dyDescent="0.75">
      <c r="B169" s="41" t="s">
        <v>52</v>
      </c>
      <c r="C169" s="139" t="s">
        <v>384</v>
      </c>
      <c r="D169" s="134" t="s">
        <v>199</v>
      </c>
      <c r="E169" s="139" t="s">
        <v>384</v>
      </c>
      <c r="F169" s="139" t="s">
        <v>384</v>
      </c>
      <c r="G169" s="139" t="s">
        <v>384</v>
      </c>
    </row>
    <row r="170" spans="2:7" ht="15.5" x14ac:dyDescent="0.75">
      <c r="B170" s="41" t="s">
        <v>52</v>
      </c>
      <c r="C170" s="139" t="s">
        <v>384</v>
      </c>
      <c r="D170" s="134" t="s">
        <v>199</v>
      </c>
      <c r="E170" s="139" t="s">
        <v>384</v>
      </c>
      <c r="F170" s="139" t="s">
        <v>384</v>
      </c>
      <c r="G170" s="139" t="s">
        <v>384</v>
      </c>
    </row>
    <row r="171" spans="2:7" ht="15.5" x14ac:dyDescent="0.75">
      <c r="B171" s="41" t="s">
        <v>52</v>
      </c>
      <c r="C171" s="139" t="s">
        <v>384</v>
      </c>
      <c r="D171" s="134" t="s">
        <v>199</v>
      </c>
      <c r="E171" s="139" t="s">
        <v>384</v>
      </c>
      <c r="F171" s="139" t="s">
        <v>384</v>
      </c>
      <c r="G171" s="139" t="s">
        <v>384</v>
      </c>
    </row>
    <row r="172" spans="2:7" ht="15.5" x14ac:dyDescent="0.75">
      <c r="B172" s="41" t="s">
        <v>52</v>
      </c>
      <c r="C172" s="139" t="s">
        <v>384</v>
      </c>
      <c r="D172" s="134" t="s">
        <v>199</v>
      </c>
      <c r="E172" s="139" t="s">
        <v>384</v>
      </c>
      <c r="F172" s="139" t="s">
        <v>384</v>
      </c>
      <c r="G172" s="139" t="s">
        <v>384</v>
      </c>
    </row>
    <row r="173" spans="2:7" ht="15.5" x14ac:dyDescent="0.75">
      <c r="B173" s="41" t="s">
        <v>52</v>
      </c>
      <c r="C173" s="139" t="s">
        <v>384</v>
      </c>
      <c r="D173" s="134" t="s">
        <v>199</v>
      </c>
      <c r="E173" s="139" t="s">
        <v>384</v>
      </c>
      <c r="F173" s="139" t="s">
        <v>384</v>
      </c>
      <c r="G173" s="139" t="s">
        <v>384</v>
      </c>
    </row>
    <row r="174" spans="2:7" ht="15.5" x14ac:dyDescent="0.75">
      <c r="B174" s="41" t="s">
        <v>52</v>
      </c>
      <c r="C174" s="139" t="s">
        <v>384</v>
      </c>
      <c r="D174" s="134" t="s">
        <v>199</v>
      </c>
      <c r="E174" s="139" t="s">
        <v>384</v>
      </c>
      <c r="F174" s="139" t="s">
        <v>384</v>
      </c>
      <c r="G174" s="139" t="s">
        <v>384</v>
      </c>
    </row>
    <row r="175" spans="2:7" ht="15.5" x14ac:dyDescent="0.75">
      <c r="B175" s="41" t="s">
        <v>52</v>
      </c>
      <c r="C175" s="139" t="s">
        <v>384</v>
      </c>
      <c r="D175" s="134" t="s">
        <v>199</v>
      </c>
      <c r="E175" s="139" t="s">
        <v>384</v>
      </c>
      <c r="F175" s="139" t="s">
        <v>384</v>
      </c>
      <c r="G175" s="139" t="s">
        <v>384</v>
      </c>
    </row>
    <row r="176" spans="2:7" ht="15.5" x14ac:dyDescent="0.75">
      <c r="B176" s="41" t="s">
        <v>52</v>
      </c>
      <c r="C176" s="139" t="s">
        <v>384</v>
      </c>
      <c r="D176" s="134" t="s">
        <v>199</v>
      </c>
      <c r="E176" s="139" t="s">
        <v>384</v>
      </c>
      <c r="F176" s="139" t="s">
        <v>384</v>
      </c>
      <c r="G176" s="139" t="s">
        <v>384</v>
      </c>
    </row>
    <row r="177" spans="2:7" ht="15.5" x14ac:dyDescent="0.75">
      <c r="B177" s="41" t="s">
        <v>52</v>
      </c>
      <c r="C177" s="139" t="s">
        <v>384</v>
      </c>
      <c r="D177" s="134" t="s">
        <v>199</v>
      </c>
      <c r="E177" s="139" t="s">
        <v>384</v>
      </c>
      <c r="F177" s="139" t="s">
        <v>384</v>
      </c>
      <c r="G177" s="139" t="s">
        <v>384</v>
      </c>
    </row>
    <row r="178" spans="2:7" ht="15.5" x14ac:dyDescent="0.75">
      <c r="B178" s="41" t="s">
        <v>52</v>
      </c>
      <c r="C178" s="139" t="s">
        <v>384</v>
      </c>
      <c r="D178" s="134" t="s">
        <v>199</v>
      </c>
      <c r="E178" s="139" t="s">
        <v>384</v>
      </c>
      <c r="F178" s="139" t="s">
        <v>384</v>
      </c>
      <c r="G178" s="139" t="s">
        <v>384</v>
      </c>
    </row>
    <row r="179" spans="2:7" ht="15.5" x14ac:dyDescent="0.75">
      <c r="B179" s="41" t="s">
        <v>52</v>
      </c>
      <c r="C179" s="139" t="s">
        <v>384</v>
      </c>
      <c r="D179" s="134" t="s">
        <v>199</v>
      </c>
      <c r="E179" s="139" t="s">
        <v>384</v>
      </c>
      <c r="F179" s="139" t="s">
        <v>384</v>
      </c>
      <c r="G179" s="139" t="s">
        <v>384</v>
      </c>
    </row>
    <row r="180" spans="2:7" ht="15.5" x14ac:dyDescent="0.75">
      <c r="B180" s="41" t="s">
        <v>52</v>
      </c>
      <c r="C180" s="139" t="s">
        <v>384</v>
      </c>
      <c r="D180" s="134" t="s">
        <v>199</v>
      </c>
      <c r="E180" s="139" t="s">
        <v>384</v>
      </c>
      <c r="F180" s="139" t="s">
        <v>384</v>
      </c>
      <c r="G180" s="139" t="s">
        <v>384</v>
      </c>
    </row>
    <row r="181" spans="2:7" ht="15.5" x14ac:dyDescent="0.75">
      <c r="B181" s="41" t="s">
        <v>52</v>
      </c>
      <c r="C181" s="139" t="s">
        <v>384</v>
      </c>
      <c r="D181" s="134" t="s">
        <v>199</v>
      </c>
      <c r="E181" s="139" t="s">
        <v>384</v>
      </c>
      <c r="F181" s="139" t="s">
        <v>384</v>
      </c>
      <c r="G181" s="139" t="s">
        <v>384</v>
      </c>
    </row>
    <row r="182" spans="2:7" ht="15.5" x14ac:dyDescent="0.75">
      <c r="B182" s="41" t="s">
        <v>52</v>
      </c>
      <c r="C182" s="139" t="s">
        <v>384</v>
      </c>
      <c r="D182" s="134" t="s">
        <v>199</v>
      </c>
      <c r="E182" s="139" t="s">
        <v>384</v>
      </c>
      <c r="F182" s="139" t="s">
        <v>384</v>
      </c>
      <c r="G182" s="139" t="s">
        <v>384</v>
      </c>
    </row>
    <row r="183" spans="2:7" ht="15.5" x14ac:dyDescent="0.75">
      <c r="B183" s="41" t="s">
        <v>52</v>
      </c>
      <c r="C183" s="139" t="s">
        <v>384</v>
      </c>
      <c r="D183" s="134" t="s">
        <v>199</v>
      </c>
      <c r="E183" s="139" t="s">
        <v>384</v>
      </c>
      <c r="F183" s="139" t="s">
        <v>384</v>
      </c>
      <c r="G183" s="139" t="s">
        <v>384</v>
      </c>
    </row>
    <row r="184" spans="2:7" ht="15.5" x14ac:dyDescent="0.75">
      <c r="B184" s="41" t="s">
        <v>52</v>
      </c>
      <c r="C184" s="139" t="s">
        <v>384</v>
      </c>
      <c r="D184" s="134" t="s">
        <v>199</v>
      </c>
      <c r="E184" s="139" t="s">
        <v>384</v>
      </c>
      <c r="F184" s="139" t="s">
        <v>384</v>
      </c>
      <c r="G184" s="139" t="s">
        <v>384</v>
      </c>
    </row>
    <row r="185" spans="2:7" ht="15.5" x14ac:dyDescent="0.75">
      <c r="B185" s="41" t="s">
        <v>52</v>
      </c>
      <c r="C185" s="139" t="s">
        <v>384</v>
      </c>
      <c r="D185" s="134" t="s">
        <v>199</v>
      </c>
      <c r="E185" s="139" t="s">
        <v>384</v>
      </c>
      <c r="F185" s="139" t="s">
        <v>384</v>
      </c>
      <c r="G185" s="139" t="s">
        <v>384</v>
      </c>
    </row>
    <row r="186" spans="2:7" ht="15.5" x14ac:dyDescent="0.75">
      <c r="B186" s="41" t="s">
        <v>52</v>
      </c>
      <c r="C186" s="139" t="s">
        <v>384</v>
      </c>
      <c r="D186" s="134" t="s">
        <v>199</v>
      </c>
      <c r="E186" s="139" t="s">
        <v>384</v>
      </c>
      <c r="F186" s="139" t="s">
        <v>384</v>
      </c>
      <c r="G186" s="139" t="s">
        <v>384</v>
      </c>
    </row>
    <row r="187" spans="2:7" ht="15.5" x14ac:dyDescent="0.75">
      <c r="B187" s="41" t="s">
        <v>52</v>
      </c>
      <c r="C187" s="139" t="s">
        <v>384</v>
      </c>
      <c r="D187" s="134" t="s">
        <v>199</v>
      </c>
      <c r="E187" s="139" t="s">
        <v>384</v>
      </c>
      <c r="F187" s="139" t="s">
        <v>384</v>
      </c>
      <c r="G187" s="139" t="s">
        <v>384</v>
      </c>
    </row>
    <row r="188" spans="2:7" ht="15.5" x14ac:dyDescent="0.75">
      <c r="B188" s="41" t="s">
        <v>52</v>
      </c>
      <c r="C188" s="139" t="s">
        <v>384</v>
      </c>
      <c r="D188" s="134" t="s">
        <v>199</v>
      </c>
      <c r="E188" s="139" t="s">
        <v>384</v>
      </c>
      <c r="F188" s="139" t="s">
        <v>384</v>
      </c>
      <c r="G188" s="139" t="s">
        <v>384</v>
      </c>
    </row>
    <row r="189" spans="2:7" ht="15.5" x14ac:dyDescent="0.75">
      <c r="B189" s="41" t="s">
        <v>52</v>
      </c>
      <c r="C189" s="139" t="s">
        <v>384</v>
      </c>
      <c r="D189" s="134" t="s">
        <v>199</v>
      </c>
      <c r="E189" s="139" t="s">
        <v>384</v>
      </c>
      <c r="F189" s="139" t="s">
        <v>384</v>
      </c>
      <c r="G189" s="139" t="s">
        <v>384</v>
      </c>
    </row>
    <row r="190" spans="2:7" ht="15.5" x14ac:dyDescent="0.75">
      <c r="B190" s="41" t="s">
        <v>52</v>
      </c>
      <c r="C190" s="139" t="s">
        <v>384</v>
      </c>
      <c r="D190" s="134" t="s">
        <v>199</v>
      </c>
      <c r="E190" s="139" t="s">
        <v>384</v>
      </c>
      <c r="F190" s="139" t="s">
        <v>384</v>
      </c>
      <c r="G190" s="139" t="s">
        <v>384</v>
      </c>
    </row>
    <row r="191" spans="2:7" ht="15.5" x14ac:dyDescent="0.75">
      <c r="B191" s="41" t="s">
        <v>52</v>
      </c>
      <c r="C191" s="139" t="s">
        <v>384</v>
      </c>
      <c r="D191" s="134" t="s">
        <v>199</v>
      </c>
      <c r="E191" s="139" t="s">
        <v>384</v>
      </c>
      <c r="F191" s="139" t="s">
        <v>384</v>
      </c>
      <c r="G191" s="139" t="s">
        <v>384</v>
      </c>
    </row>
    <row r="192" spans="2:7" ht="15.5" x14ac:dyDescent="0.75">
      <c r="B192" s="41" t="s">
        <v>52</v>
      </c>
      <c r="C192" s="139" t="s">
        <v>384</v>
      </c>
      <c r="D192" s="134" t="s">
        <v>199</v>
      </c>
      <c r="E192" s="139" t="s">
        <v>384</v>
      </c>
      <c r="F192" s="139" t="s">
        <v>384</v>
      </c>
      <c r="G192" s="139" t="s">
        <v>384</v>
      </c>
    </row>
    <row r="193" spans="2:7" ht="15.5" x14ac:dyDescent="0.75">
      <c r="B193" s="41" t="s">
        <v>52</v>
      </c>
      <c r="C193" s="139" t="s">
        <v>384</v>
      </c>
      <c r="D193" s="134" t="s">
        <v>199</v>
      </c>
      <c r="E193" s="139" t="s">
        <v>384</v>
      </c>
      <c r="F193" s="139" t="s">
        <v>384</v>
      </c>
      <c r="G193" s="139" t="s">
        <v>384</v>
      </c>
    </row>
    <row r="194" spans="2:7" ht="15.5" x14ac:dyDescent="0.75">
      <c r="B194" s="41" t="s">
        <v>52</v>
      </c>
      <c r="C194" s="139" t="s">
        <v>384</v>
      </c>
      <c r="D194" s="134" t="s">
        <v>199</v>
      </c>
      <c r="E194" s="139" t="s">
        <v>384</v>
      </c>
      <c r="F194" s="139" t="s">
        <v>384</v>
      </c>
      <c r="G194" s="139" t="s">
        <v>384</v>
      </c>
    </row>
    <row r="195" spans="2:7" ht="15.5" x14ac:dyDescent="0.75">
      <c r="B195" s="41" t="s">
        <v>52</v>
      </c>
      <c r="C195" s="139" t="s">
        <v>384</v>
      </c>
      <c r="D195" s="134" t="s">
        <v>199</v>
      </c>
      <c r="E195" s="139" t="s">
        <v>384</v>
      </c>
      <c r="F195" s="139" t="s">
        <v>384</v>
      </c>
      <c r="G195" s="139" t="s">
        <v>384</v>
      </c>
    </row>
    <row r="196" spans="2:7" ht="15.5" x14ac:dyDescent="0.75">
      <c r="B196" s="41" t="s">
        <v>52</v>
      </c>
      <c r="C196" s="139" t="s">
        <v>384</v>
      </c>
      <c r="D196" s="134" t="s">
        <v>199</v>
      </c>
      <c r="E196" s="139" t="s">
        <v>384</v>
      </c>
      <c r="F196" s="139" t="s">
        <v>384</v>
      </c>
      <c r="G196" s="139" t="s">
        <v>384</v>
      </c>
    </row>
    <row r="197" spans="2:7" ht="15.5" x14ac:dyDescent="0.75">
      <c r="B197" s="41" t="s">
        <v>52</v>
      </c>
      <c r="C197" s="139" t="s">
        <v>384</v>
      </c>
      <c r="D197" s="134" t="s">
        <v>199</v>
      </c>
      <c r="E197" s="139" t="s">
        <v>384</v>
      </c>
      <c r="F197" s="139" t="s">
        <v>384</v>
      </c>
      <c r="G197" s="139" t="s">
        <v>384</v>
      </c>
    </row>
    <row r="198" spans="2:7" ht="15.5" x14ac:dyDescent="0.75">
      <c r="B198" s="41" t="s">
        <v>52</v>
      </c>
      <c r="C198" s="139" t="s">
        <v>384</v>
      </c>
      <c r="D198" s="134" t="s">
        <v>199</v>
      </c>
      <c r="E198" s="139" t="s">
        <v>384</v>
      </c>
      <c r="F198" s="139" t="s">
        <v>384</v>
      </c>
      <c r="G198" s="139" t="s">
        <v>384</v>
      </c>
    </row>
    <row r="199" spans="2:7" ht="15.5" x14ac:dyDescent="0.75">
      <c r="B199" s="41" t="s">
        <v>52</v>
      </c>
      <c r="C199" s="139" t="s">
        <v>384</v>
      </c>
      <c r="D199" s="134" t="s">
        <v>199</v>
      </c>
      <c r="E199" s="139" t="s">
        <v>384</v>
      </c>
      <c r="F199" s="139" t="s">
        <v>384</v>
      </c>
      <c r="G199" s="139" t="s">
        <v>384</v>
      </c>
    </row>
    <row r="200" spans="2:7" ht="15.5" x14ac:dyDescent="0.75">
      <c r="B200" s="41" t="s">
        <v>52</v>
      </c>
      <c r="C200" s="139" t="s">
        <v>384</v>
      </c>
      <c r="D200" s="134" t="s">
        <v>199</v>
      </c>
      <c r="E200" s="139" t="s">
        <v>384</v>
      </c>
      <c r="F200" s="139" t="s">
        <v>384</v>
      </c>
      <c r="G200" s="139" t="s">
        <v>384</v>
      </c>
    </row>
    <row r="201" spans="2:7" ht="15.5" x14ac:dyDescent="0.75">
      <c r="B201" s="41" t="s">
        <v>52</v>
      </c>
      <c r="C201" s="139" t="s">
        <v>384</v>
      </c>
      <c r="D201" s="134" t="s">
        <v>199</v>
      </c>
      <c r="E201" s="139" t="s">
        <v>384</v>
      </c>
      <c r="F201" s="139" t="s">
        <v>384</v>
      </c>
      <c r="G201" s="139" t="s">
        <v>384</v>
      </c>
    </row>
    <row r="202" spans="2:7" ht="15.5" x14ac:dyDescent="0.75">
      <c r="B202" s="41" t="s">
        <v>52</v>
      </c>
      <c r="C202" s="139" t="s">
        <v>384</v>
      </c>
      <c r="D202" s="134" t="s">
        <v>199</v>
      </c>
      <c r="E202" s="139" t="s">
        <v>384</v>
      </c>
      <c r="F202" s="139" t="s">
        <v>384</v>
      </c>
      <c r="G202" s="139" t="s">
        <v>384</v>
      </c>
    </row>
    <row r="203" spans="2:7" ht="15.5" x14ac:dyDescent="0.75">
      <c r="B203" s="41" t="s">
        <v>52</v>
      </c>
      <c r="C203" s="139" t="s">
        <v>384</v>
      </c>
      <c r="D203" s="134" t="s">
        <v>199</v>
      </c>
      <c r="E203" s="139" t="s">
        <v>384</v>
      </c>
      <c r="F203" s="139" t="s">
        <v>384</v>
      </c>
      <c r="G203" s="139" t="s">
        <v>384</v>
      </c>
    </row>
    <row r="204" spans="2:7" ht="15.5" x14ac:dyDescent="0.75">
      <c r="B204" s="41" t="s">
        <v>52</v>
      </c>
      <c r="C204" s="139" t="s">
        <v>384</v>
      </c>
      <c r="D204" s="134" t="s">
        <v>199</v>
      </c>
      <c r="E204" s="139" t="s">
        <v>384</v>
      </c>
      <c r="F204" s="139" t="s">
        <v>384</v>
      </c>
      <c r="G204" s="139" t="s">
        <v>384</v>
      </c>
    </row>
    <row r="205" spans="2:7" ht="15.5" x14ac:dyDescent="0.75">
      <c r="B205" s="41" t="s">
        <v>52</v>
      </c>
      <c r="C205" s="139" t="s">
        <v>384</v>
      </c>
      <c r="D205" s="134" t="s">
        <v>199</v>
      </c>
      <c r="E205" s="139" t="s">
        <v>384</v>
      </c>
      <c r="F205" s="139" t="s">
        <v>384</v>
      </c>
      <c r="G205" s="139" t="s">
        <v>384</v>
      </c>
    </row>
    <row r="206" spans="2:7" ht="15.5" x14ac:dyDescent="0.75">
      <c r="B206" s="41" t="s">
        <v>52</v>
      </c>
      <c r="C206" s="139" t="s">
        <v>384</v>
      </c>
      <c r="D206" s="134" t="s">
        <v>199</v>
      </c>
      <c r="E206" s="139" t="s">
        <v>384</v>
      </c>
      <c r="F206" s="139" t="s">
        <v>384</v>
      </c>
      <c r="G206" s="139" t="s">
        <v>384</v>
      </c>
    </row>
    <row r="207" spans="2:7" ht="15.5" x14ac:dyDescent="0.75">
      <c r="B207" s="41" t="s">
        <v>52</v>
      </c>
      <c r="C207" s="139" t="s">
        <v>384</v>
      </c>
      <c r="D207" s="134" t="s">
        <v>199</v>
      </c>
      <c r="E207" s="139" t="s">
        <v>384</v>
      </c>
      <c r="F207" s="139" t="s">
        <v>384</v>
      </c>
      <c r="G207" s="139" t="s">
        <v>384</v>
      </c>
    </row>
    <row r="208" spans="2:7" ht="15.5" x14ac:dyDescent="0.75">
      <c r="B208" s="41" t="s">
        <v>52</v>
      </c>
      <c r="C208" s="139" t="s">
        <v>384</v>
      </c>
      <c r="D208" s="134" t="s">
        <v>199</v>
      </c>
      <c r="E208" s="139" t="s">
        <v>384</v>
      </c>
      <c r="F208" s="139" t="s">
        <v>384</v>
      </c>
      <c r="G208" s="139" t="s">
        <v>384</v>
      </c>
    </row>
    <row r="209" spans="2:7" ht="15.5" x14ac:dyDescent="0.75">
      <c r="B209" s="41" t="s">
        <v>52</v>
      </c>
      <c r="C209" s="139" t="s">
        <v>384</v>
      </c>
      <c r="D209" s="134" t="s">
        <v>199</v>
      </c>
      <c r="E209" s="139" t="s">
        <v>384</v>
      </c>
      <c r="F209" s="139" t="s">
        <v>384</v>
      </c>
      <c r="G209" s="139" t="s">
        <v>384</v>
      </c>
    </row>
    <row r="210" spans="2:7" ht="15.5" x14ac:dyDescent="0.75">
      <c r="B210" s="41" t="s">
        <v>52</v>
      </c>
      <c r="C210" s="139" t="s">
        <v>384</v>
      </c>
      <c r="D210" s="134" t="s">
        <v>199</v>
      </c>
      <c r="E210" s="139" t="s">
        <v>384</v>
      </c>
      <c r="F210" s="139" t="s">
        <v>384</v>
      </c>
      <c r="G210" s="139" t="s">
        <v>384</v>
      </c>
    </row>
    <row r="211" spans="2:7" ht="15.5" x14ac:dyDescent="0.75">
      <c r="B211" s="41" t="s">
        <v>52</v>
      </c>
      <c r="C211" s="139" t="s">
        <v>384</v>
      </c>
      <c r="D211" s="134" t="s">
        <v>199</v>
      </c>
      <c r="E211" s="139" t="s">
        <v>384</v>
      </c>
      <c r="F211" s="139" t="s">
        <v>384</v>
      </c>
      <c r="G211" s="139" t="s">
        <v>384</v>
      </c>
    </row>
    <row r="212" spans="2:7" ht="15.5" x14ac:dyDescent="0.75">
      <c r="B212" s="41" t="s">
        <v>52</v>
      </c>
      <c r="C212" s="139" t="s">
        <v>384</v>
      </c>
      <c r="D212" s="134" t="s">
        <v>199</v>
      </c>
      <c r="E212" s="139" t="s">
        <v>384</v>
      </c>
      <c r="F212" s="139" t="s">
        <v>384</v>
      </c>
      <c r="G212" s="139" t="s">
        <v>384</v>
      </c>
    </row>
    <row r="213" spans="2:7" ht="15.5" x14ac:dyDescent="0.75">
      <c r="B213" s="41" t="s">
        <v>52</v>
      </c>
      <c r="C213" s="139" t="s">
        <v>384</v>
      </c>
      <c r="D213" s="134" t="s">
        <v>199</v>
      </c>
      <c r="E213" s="139" t="s">
        <v>384</v>
      </c>
      <c r="F213" s="139" t="s">
        <v>384</v>
      </c>
      <c r="G213" s="139" t="s">
        <v>384</v>
      </c>
    </row>
    <row r="214" spans="2:7" ht="15.5" x14ac:dyDescent="0.75">
      <c r="B214" s="41" t="s">
        <v>52</v>
      </c>
      <c r="C214" s="139" t="s">
        <v>384</v>
      </c>
      <c r="D214" s="134" t="s">
        <v>199</v>
      </c>
      <c r="E214" s="139" t="s">
        <v>384</v>
      </c>
      <c r="F214" s="139" t="s">
        <v>384</v>
      </c>
      <c r="G214" s="139" t="s">
        <v>384</v>
      </c>
    </row>
    <row r="215" spans="2:7" ht="15.5" x14ac:dyDescent="0.75">
      <c r="B215" s="41" t="s">
        <v>52</v>
      </c>
      <c r="C215" s="139" t="s">
        <v>384</v>
      </c>
      <c r="D215" s="134" t="s">
        <v>199</v>
      </c>
      <c r="E215" s="139" t="s">
        <v>384</v>
      </c>
      <c r="F215" s="139" t="s">
        <v>384</v>
      </c>
      <c r="G215" s="139" t="s">
        <v>384</v>
      </c>
    </row>
    <row r="216" spans="2:7" ht="15.5" x14ac:dyDescent="0.75">
      <c r="B216" s="41" t="s">
        <v>52</v>
      </c>
      <c r="C216" s="139" t="s">
        <v>384</v>
      </c>
      <c r="D216" s="134" t="s">
        <v>199</v>
      </c>
      <c r="E216" s="139" t="s">
        <v>384</v>
      </c>
      <c r="F216" s="139" t="s">
        <v>384</v>
      </c>
      <c r="G216" s="139" t="s">
        <v>384</v>
      </c>
    </row>
    <row r="217" spans="2:7" ht="15.5" x14ac:dyDescent="0.75">
      <c r="B217" s="41" t="s">
        <v>52</v>
      </c>
      <c r="C217" s="139" t="s">
        <v>384</v>
      </c>
      <c r="D217" s="134" t="s">
        <v>199</v>
      </c>
      <c r="E217" s="139" t="s">
        <v>384</v>
      </c>
      <c r="F217" s="139" t="s">
        <v>384</v>
      </c>
      <c r="G217" s="139" t="s">
        <v>384</v>
      </c>
    </row>
    <row r="218" spans="2:7" ht="15.5" x14ac:dyDescent="0.75">
      <c r="B218" s="41" t="s">
        <v>52</v>
      </c>
      <c r="C218" s="139" t="s">
        <v>384</v>
      </c>
      <c r="D218" s="134" t="s">
        <v>199</v>
      </c>
      <c r="E218" s="139" t="s">
        <v>384</v>
      </c>
      <c r="F218" s="139" t="s">
        <v>384</v>
      </c>
      <c r="G218" s="139" t="s">
        <v>384</v>
      </c>
    </row>
    <row r="219" spans="2:7" ht="15.5" x14ac:dyDescent="0.75">
      <c r="B219" s="41" t="s">
        <v>52</v>
      </c>
      <c r="C219" s="139" t="s">
        <v>384</v>
      </c>
      <c r="D219" s="134" t="s">
        <v>199</v>
      </c>
      <c r="E219" s="139" t="s">
        <v>384</v>
      </c>
      <c r="F219" s="139" t="s">
        <v>384</v>
      </c>
      <c r="G219" s="139" t="s">
        <v>384</v>
      </c>
    </row>
    <row r="220" spans="2:7" ht="15.5" x14ac:dyDescent="0.75">
      <c r="B220" s="41" t="s">
        <v>52</v>
      </c>
      <c r="C220" s="139" t="s">
        <v>384</v>
      </c>
      <c r="D220" s="134" t="s">
        <v>199</v>
      </c>
      <c r="E220" s="139" t="s">
        <v>384</v>
      </c>
      <c r="F220" s="139" t="s">
        <v>384</v>
      </c>
      <c r="G220" s="139" t="s">
        <v>384</v>
      </c>
    </row>
    <row r="221" spans="2:7" ht="15.5" x14ac:dyDescent="0.75">
      <c r="B221" s="41" t="s">
        <v>52</v>
      </c>
      <c r="C221" s="139" t="s">
        <v>384</v>
      </c>
      <c r="D221" s="134" t="s">
        <v>199</v>
      </c>
      <c r="E221" s="139" t="s">
        <v>384</v>
      </c>
      <c r="F221" s="139" t="s">
        <v>384</v>
      </c>
      <c r="G221" s="139" t="s">
        <v>384</v>
      </c>
    </row>
    <row r="222" spans="2:7" ht="15.5" x14ac:dyDescent="0.75">
      <c r="B222" s="41" t="s">
        <v>52</v>
      </c>
      <c r="C222" s="139" t="s">
        <v>384</v>
      </c>
      <c r="D222" s="134" t="s">
        <v>199</v>
      </c>
      <c r="E222" s="139" t="s">
        <v>384</v>
      </c>
      <c r="F222" s="139" t="s">
        <v>384</v>
      </c>
      <c r="G222" s="139" t="s">
        <v>384</v>
      </c>
    </row>
    <row r="223" spans="2:7" ht="15.5" x14ac:dyDescent="0.75">
      <c r="B223" s="41" t="s">
        <v>52</v>
      </c>
      <c r="C223" s="139" t="s">
        <v>384</v>
      </c>
      <c r="D223" s="134" t="s">
        <v>199</v>
      </c>
      <c r="E223" s="139" t="s">
        <v>384</v>
      </c>
      <c r="F223" s="139" t="s">
        <v>384</v>
      </c>
      <c r="G223" s="139" t="s">
        <v>384</v>
      </c>
    </row>
    <row r="224" spans="2:7" ht="15.5" x14ac:dyDescent="0.75">
      <c r="B224" s="41" t="s">
        <v>52</v>
      </c>
      <c r="C224" s="139" t="s">
        <v>384</v>
      </c>
      <c r="D224" s="134" t="s">
        <v>199</v>
      </c>
      <c r="E224" s="139" t="s">
        <v>384</v>
      </c>
      <c r="F224" s="139" t="s">
        <v>384</v>
      </c>
      <c r="G224" s="139" t="s">
        <v>384</v>
      </c>
    </row>
    <row r="225" spans="2:7" ht="15.5" x14ac:dyDescent="0.75">
      <c r="B225" s="41" t="s">
        <v>52</v>
      </c>
      <c r="C225" s="139" t="s">
        <v>384</v>
      </c>
      <c r="D225" s="134" t="s">
        <v>199</v>
      </c>
      <c r="E225" s="139" t="s">
        <v>384</v>
      </c>
      <c r="F225" s="139" t="s">
        <v>384</v>
      </c>
      <c r="G225" s="139" t="s">
        <v>384</v>
      </c>
    </row>
    <row r="226" spans="2:7" ht="15.5" x14ac:dyDescent="0.75">
      <c r="B226" s="41" t="s">
        <v>52</v>
      </c>
      <c r="C226" s="139" t="s">
        <v>384</v>
      </c>
      <c r="D226" s="134" t="s">
        <v>199</v>
      </c>
      <c r="E226" s="139" t="s">
        <v>384</v>
      </c>
      <c r="F226" s="139" t="s">
        <v>384</v>
      </c>
      <c r="G226" s="139" t="s">
        <v>384</v>
      </c>
    </row>
    <row r="227" spans="2:7" ht="15.5" x14ac:dyDescent="0.75">
      <c r="B227" s="41" t="s">
        <v>52</v>
      </c>
      <c r="C227" s="139" t="s">
        <v>384</v>
      </c>
      <c r="D227" s="134" t="s">
        <v>199</v>
      </c>
      <c r="E227" s="139" t="s">
        <v>384</v>
      </c>
      <c r="F227" s="139" t="s">
        <v>384</v>
      </c>
      <c r="G227" s="139" t="s">
        <v>384</v>
      </c>
    </row>
    <row r="228" spans="2:7" ht="15.5" x14ac:dyDescent="0.75">
      <c r="B228" s="41" t="s">
        <v>52</v>
      </c>
      <c r="C228" s="139" t="s">
        <v>384</v>
      </c>
      <c r="D228" s="134" t="s">
        <v>199</v>
      </c>
      <c r="E228" s="139" t="s">
        <v>384</v>
      </c>
      <c r="F228" s="139" t="s">
        <v>384</v>
      </c>
      <c r="G228" s="139" t="s">
        <v>384</v>
      </c>
    </row>
    <row r="229" spans="2:7" ht="15.5" x14ac:dyDescent="0.75">
      <c r="B229" s="41" t="s">
        <v>52</v>
      </c>
      <c r="C229" s="139" t="s">
        <v>384</v>
      </c>
      <c r="D229" s="134" t="s">
        <v>199</v>
      </c>
      <c r="E229" s="139" t="s">
        <v>384</v>
      </c>
      <c r="F229" s="139" t="s">
        <v>384</v>
      </c>
      <c r="G229" s="139" t="s">
        <v>384</v>
      </c>
    </row>
    <row r="230" spans="2:7" ht="15.5" x14ac:dyDescent="0.75">
      <c r="B230" s="41" t="s">
        <v>52</v>
      </c>
      <c r="C230" s="139" t="s">
        <v>384</v>
      </c>
      <c r="D230" s="134" t="s">
        <v>199</v>
      </c>
      <c r="E230" s="139" t="s">
        <v>384</v>
      </c>
      <c r="F230" s="139" t="s">
        <v>384</v>
      </c>
      <c r="G230" s="139" t="s">
        <v>384</v>
      </c>
    </row>
    <row r="231" spans="2:7" ht="15.5" x14ac:dyDescent="0.75">
      <c r="B231" s="41" t="s">
        <v>52</v>
      </c>
      <c r="C231" s="139" t="s">
        <v>384</v>
      </c>
      <c r="D231" s="134" t="s">
        <v>199</v>
      </c>
      <c r="E231" s="139" t="s">
        <v>384</v>
      </c>
      <c r="F231" s="139" t="s">
        <v>384</v>
      </c>
      <c r="G231" s="139" t="s">
        <v>384</v>
      </c>
    </row>
    <row r="232" spans="2:7" ht="15.5" x14ac:dyDescent="0.75">
      <c r="B232" s="41" t="s">
        <v>52</v>
      </c>
      <c r="C232" s="139" t="s">
        <v>384</v>
      </c>
      <c r="D232" s="134" t="s">
        <v>199</v>
      </c>
      <c r="E232" s="139" t="s">
        <v>384</v>
      </c>
      <c r="F232" s="139" t="s">
        <v>384</v>
      </c>
      <c r="G232" s="139" t="s">
        <v>384</v>
      </c>
    </row>
    <row r="233" spans="2:7" ht="15.5" x14ac:dyDescent="0.75">
      <c r="B233" s="41" t="s">
        <v>52</v>
      </c>
      <c r="C233" s="139" t="s">
        <v>384</v>
      </c>
      <c r="D233" s="134" t="s">
        <v>199</v>
      </c>
      <c r="E233" s="139" t="s">
        <v>384</v>
      </c>
      <c r="F233" s="139" t="s">
        <v>384</v>
      </c>
      <c r="G233" s="139" t="s">
        <v>384</v>
      </c>
    </row>
    <row r="234" spans="2:7" ht="15.5" x14ac:dyDescent="0.75">
      <c r="B234" s="41" t="s">
        <v>52</v>
      </c>
      <c r="C234" s="139" t="s">
        <v>384</v>
      </c>
      <c r="D234" s="134" t="s">
        <v>199</v>
      </c>
      <c r="E234" s="139" t="s">
        <v>384</v>
      </c>
      <c r="F234" s="139" t="s">
        <v>384</v>
      </c>
      <c r="G234" s="139" t="s">
        <v>384</v>
      </c>
    </row>
    <row r="235" spans="2:7" ht="15.5" x14ac:dyDescent="0.75">
      <c r="B235" s="41" t="s">
        <v>52</v>
      </c>
      <c r="C235" s="139" t="s">
        <v>384</v>
      </c>
      <c r="D235" s="134" t="s">
        <v>199</v>
      </c>
      <c r="E235" s="139" t="s">
        <v>384</v>
      </c>
      <c r="F235" s="139" t="s">
        <v>384</v>
      </c>
      <c r="G235" s="139" t="s">
        <v>384</v>
      </c>
    </row>
    <row r="236" spans="2:7" ht="15.5" x14ac:dyDescent="0.75">
      <c r="B236" s="41" t="s">
        <v>52</v>
      </c>
      <c r="C236" s="139" t="s">
        <v>384</v>
      </c>
      <c r="D236" s="134" t="s">
        <v>199</v>
      </c>
      <c r="E236" s="139" t="s">
        <v>384</v>
      </c>
      <c r="F236" s="139" t="s">
        <v>384</v>
      </c>
      <c r="G236" s="139" t="s">
        <v>384</v>
      </c>
    </row>
    <row r="237" spans="2:7" ht="15.5" x14ac:dyDescent="0.75">
      <c r="B237" s="41" t="s">
        <v>52</v>
      </c>
      <c r="C237" s="139" t="s">
        <v>384</v>
      </c>
      <c r="D237" s="134" t="s">
        <v>199</v>
      </c>
      <c r="E237" s="139" t="s">
        <v>384</v>
      </c>
      <c r="F237" s="139" t="s">
        <v>384</v>
      </c>
      <c r="G237" s="139" t="s">
        <v>384</v>
      </c>
    </row>
    <row r="238" spans="2:7" ht="15.5" x14ac:dyDescent="0.75">
      <c r="B238" s="41" t="s">
        <v>52</v>
      </c>
      <c r="C238" s="139" t="s">
        <v>384</v>
      </c>
      <c r="D238" s="134" t="s">
        <v>199</v>
      </c>
      <c r="E238" s="139" t="s">
        <v>384</v>
      </c>
      <c r="F238" s="139" t="s">
        <v>384</v>
      </c>
      <c r="G238" s="139" t="s">
        <v>384</v>
      </c>
    </row>
    <row r="239" spans="2:7" ht="15.5" x14ac:dyDescent="0.75">
      <c r="B239" s="41" t="s">
        <v>52</v>
      </c>
      <c r="C239" s="139" t="s">
        <v>384</v>
      </c>
      <c r="D239" s="134" t="s">
        <v>199</v>
      </c>
      <c r="E239" s="139" t="s">
        <v>384</v>
      </c>
      <c r="F239" s="139" t="s">
        <v>384</v>
      </c>
      <c r="G239" s="139" t="s">
        <v>384</v>
      </c>
    </row>
    <row r="240" spans="2:7" ht="15.5" x14ac:dyDescent="0.75">
      <c r="B240" s="41" t="s">
        <v>52</v>
      </c>
      <c r="C240" s="139" t="s">
        <v>384</v>
      </c>
      <c r="D240" s="134" t="s">
        <v>199</v>
      </c>
      <c r="E240" s="139" t="s">
        <v>384</v>
      </c>
      <c r="F240" s="139" t="s">
        <v>384</v>
      </c>
      <c r="G240" s="139" t="s">
        <v>384</v>
      </c>
    </row>
    <row r="241" spans="2:7" ht="15.5" x14ac:dyDescent="0.75">
      <c r="B241" s="41" t="s">
        <v>52</v>
      </c>
      <c r="C241" s="139" t="s">
        <v>384</v>
      </c>
      <c r="D241" s="134" t="s">
        <v>199</v>
      </c>
      <c r="E241" s="139" t="s">
        <v>384</v>
      </c>
      <c r="F241" s="139" t="s">
        <v>384</v>
      </c>
      <c r="G241" s="139" t="s">
        <v>384</v>
      </c>
    </row>
    <row r="242" spans="2:7" ht="15.5" x14ac:dyDescent="0.75">
      <c r="B242" s="41" t="s">
        <v>52</v>
      </c>
      <c r="C242" s="139" t="s">
        <v>384</v>
      </c>
      <c r="D242" s="134" t="s">
        <v>199</v>
      </c>
      <c r="E242" s="139" t="s">
        <v>384</v>
      </c>
      <c r="F242" s="139" t="s">
        <v>384</v>
      </c>
      <c r="G242" s="139" t="s">
        <v>384</v>
      </c>
    </row>
    <row r="243" spans="2:7" ht="15.5" x14ac:dyDescent="0.75">
      <c r="B243" s="41" t="s">
        <v>52</v>
      </c>
      <c r="C243" s="139" t="s">
        <v>384</v>
      </c>
      <c r="D243" s="134" t="s">
        <v>199</v>
      </c>
      <c r="E243" s="139" t="s">
        <v>384</v>
      </c>
      <c r="F243" s="139" t="s">
        <v>384</v>
      </c>
      <c r="G243" s="139" t="s">
        <v>384</v>
      </c>
    </row>
    <row r="244" spans="2:7" ht="15.5" x14ac:dyDescent="0.75">
      <c r="B244" s="41" t="s">
        <v>52</v>
      </c>
      <c r="C244" s="139" t="s">
        <v>384</v>
      </c>
      <c r="D244" s="134" t="s">
        <v>199</v>
      </c>
      <c r="E244" s="139" t="s">
        <v>384</v>
      </c>
      <c r="F244" s="139" t="s">
        <v>384</v>
      </c>
      <c r="G244" s="139" t="s">
        <v>384</v>
      </c>
    </row>
    <row r="245" spans="2:7" ht="15.5" x14ac:dyDescent="0.75">
      <c r="B245" s="41" t="s">
        <v>52</v>
      </c>
      <c r="C245" s="139" t="s">
        <v>384</v>
      </c>
      <c r="D245" s="134" t="s">
        <v>199</v>
      </c>
      <c r="E245" s="139" t="s">
        <v>384</v>
      </c>
      <c r="F245" s="139" t="s">
        <v>384</v>
      </c>
      <c r="G245" s="139" t="s">
        <v>384</v>
      </c>
    </row>
    <row r="246" spans="2:7" ht="15.5" x14ac:dyDescent="0.75">
      <c r="B246" s="41" t="s">
        <v>52</v>
      </c>
      <c r="C246" s="139" t="s">
        <v>384</v>
      </c>
      <c r="D246" s="134" t="s">
        <v>199</v>
      </c>
      <c r="E246" s="139" t="s">
        <v>384</v>
      </c>
      <c r="F246" s="139" t="s">
        <v>384</v>
      </c>
      <c r="G246" s="139" t="s">
        <v>384</v>
      </c>
    </row>
    <row r="247" spans="2:7" ht="15.5" x14ac:dyDescent="0.75">
      <c r="B247" s="41" t="s">
        <v>52</v>
      </c>
      <c r="C247" s="139" t="s">
        <v>384</v>
      </c>
      <c r="D247" s="134" t="s">
        <v>199</v>
      </c>
      <c r="E247" s="139" t="s">
        <v>384</v>
      </c>
      <c r="F247" s="139" t="s">
        <v>384</v>
      </c>
      <c r="G247" s="139" t="s">
        <v>384</v>
      </c>
    </row>
    <row r="248" spans="2:7" ht="15.5" x14ac:dyDescent="0.75">
      <c r="B248" s="41" t="s">
        <v>52</v>
      </c>
      <c r="C248" s="139" t="s">
        <v>384</v>
      </c>
      <c r="D248" s="134" t="s">
        <v>199</v>
      </c>
      <c r="E248" s="139" t="s">
        <v>384</v>
      </c>
      <c r="F248" s="139" t="s">
        <v>384</v>
      </c>
      <c r="G248" s="139" t="s">
        <v>384</v>
      </c>
    </row>
    <row r="249" spans="2:7" ht="15.5" x14ac:dyDescent="0.75">
      <c r="B249" s="41" t="s">
        <v>52</v>
      </c>
      <c r="C249" s="139" t="s">
        <v>384</v>
      </c>
      <c r="D249" s="134" t="s">
        <v>199</v>
      </c>
      <c r="E249" s="139" t="s">
        <v>384</v>
      </c>
      <c r="F249" s="139" t="s">
        <v>384</v>
      </c>
      <c r="G249" s="139" t="s">
        <v>384</v>
      </c>
    </row>
    <row r="250" spans="2:7" ht="15.5" x14ac:dyDescent="0.75">
      <c r="B250" s="41" t="s">
        <v>52</v>
      </c>
      <c r="C250" s="139" t="s">
        <v>384</v>
      </c>
      <c r="D250" s="134" t="s">
        <v>199</v>
      </c>
      <c r="E250" s="139" t="s">
        <v>384</v>
      </c>
      <c r="F250" s="139" t="s">
        <v>384</v>
      </c>
      <c r="G250" s="139" t="s">
        <v>384</v>
      </c>
    </row>
    <row r="251" spans="2:7" ht="15.5" x14ac:dyDescent="0.75">
      <c r="B251" s="41" t="s">
        <v>52</v>
      </c>
      <c r="C251" s="139" t="s">
        <v>384</v>
      </c>
      <c r="D251" s="134" t="s">
        <v>199</v>
      </c>
      <c r="E251" s="139" t="s">
        <v>384</v>
      </c>
      <c r="F251" s="139" t="s">
        <v>384</v>
      </c>
      <c r="G251" s="139" t="s">
        <v>384</v>
      </c>
    </row>
    <row r="252" spans="2:7" ht="15.5" x14ac:dyDescent="0.75">
      <c r="B252" s="41" t="s">
        <v>52</v>
      </c>
      <c r="C252" s="139" t="s">
        <v>384</v>
      </c>
      <c r="D252" s="134" t="s">
        <v>199</v>
      </c>
      <c r="E252" s="139" t="s">
        <v>384</v>
      </c>
      <c r="F252" s="139" t="s">
        <v>384</v>
      </c>
      <c r="G252" s="139" t="s">
        <v>384</v>
      </c>
    </row>
    <row r="253" spans="2:7" ht="15.5" x14ac:dyDescent="0.75">
      <c r="B253" s="41" t="s">
        <v>52</v>
      </c>
      <c r="C253" s="139" t="s">
        <v>384</v>
      </c>
      <c r="D253" s="134" t="s">
        <v>199</v>
      </c>
      <c r="E253" s="139" t="s">
        <v>384</v>
      </c>
      <c r="F253" s="139" t="s">
        <v>384</v>
      </c>
      <c r="G253" s="139" t="s">
        <v>384</v>
      </c>
    </row>
    <row r="254" spans="2:7" ht="15.5" x14ac:dyDescent="0.75">
      <c r="B254" s="41" t="s">
        <v>52</v>
      </c>
      <c r="C254" s="139" t="s">
        <v>384</v>
      </c>
      <c r="D254" s="134" t="s">
        <v>199</v>
      </c>
      <c r="E254" s="139" t="s">
        <v>384</v>
      </c>
      <c r="F254" s="139" t="s">
        <v>384</v>
      </c>
      <c r="G254" s="139" t="s">
        <v>384</v>
      </c>
    </row>
    <row r="255" spans="2:7" ht="15.5" x14ac:dyDescent="0.75">
      <c r="B255" s="41" t="s">
        <v>52</v>
      </c>
      <c r="C255" s="139" t="s">
        <v>384</v>
      </c>
      <c r="D255" s="134" t="s">
        <v>199</v>
      </c>
      <c r="E255" s="139" t="s">
        <v>384</v>
      </c>
      <c r="F255" s="139" t="s">
        <v>384</v>
      </c>
      <c r="G255" s="139" t="s">
        <v>384</v>
      </c>
    </row>
    <row r="256" spans="2:7" ht="15.5" x14ac:dyDescent="0.75">
      <c r="B256" s="41" t="s">
        <v>52</v>
      </c>
      <c r="C256" s="139" t="s">
        <v>384</v>
      </c>
      <c r="D256" s="134" t="s">
        <v>199</v>
      </c>
      <c r="E256" s="139" t="s">
        <v>384</v>
      </c>
      <c r="F256" s="139" t="s">
        <v>384</v>
      </c>
      <c r="G256" s="139" t="s">
        <v>384</v>
      </c>
    </row>
    <row r="257" spans="2:7" ht="15.5" x14ac:dyDescent="0.75">
      <c r="B257" s="41" t="s">
        <v>52</v>
      </c>
      <c r="C257" s="139" t="s">
        <v>384</v>
      </c>
      <c r="D257" s="134" t="s">
        <v>199</v>
      </c>
      <c r="E257" s="139" t="s">
        <v>384</v>
      </c>
      <c r="F257" s="139" t="s">
        <v>384</v>
      </c>
      <c r="G257" s="139" t="s">
        <v>384</v>
      </c>
    </row>
    <row r="258" spans="2:7" ht="15.5" x14ac:dyDescent="0.75">
      <c r="B258" s="41" t="s">
        <v>52</v>
      </c>
      <c r="C258" s="139" t="s">
        <v>384</v>
      </c>
      <c r="D258" s="134" t="s">
        <v>199</v>
      </c>
      <c r="E258" s="139" t="s">
        <v>384</v>
      </c>
      <c r="F258" s="139" t="s">
        <v>384</v>
      </c>
      <c r="G258" s="139" t="s">
        <v>384</v>
      </c>
    </row>
    <row r="259" spans="2:7" ht="15.5" x14ac:dyDescent="0.75">
      <c r="B259" s="41" t="s">
        <v>52</v>
      </c>
      <c r="C259" s="139" t="s">
        <v>384</v>
      </c>
      <c r="D259" s="134" t="s">
        <v>199</v>
      </c>
      <c r="E259" s="139" t="s">
        <v>384</v>
      </c>
      <c r="F259" s="139" t="s">
        <v>384</v>
      </c>
      <c r="G259" s="139" t="s">
        <v>384</v>
      </c>
    </row>
    <row r="260" spans="2:7" ht="15.5" x14ac:dyDescent="0.75">
      <c r="B260" s="41" t="s">
        <v>52</v>
      </c>
      <c r="C260" s="139" t="s">
        <v>384</v>
      </c>
      <c r="D260" s="134" t="s">
        <v>199</v>
      </c>
      <c r="E260" s="139" t="s">
        <v>384</v>
      </c>
      <c r="F260" s="139" t="s">
        <v>384</v>
      </c>
      <c r="G260" s="139" t="s">
        <v>384</v>
      </c>
    </row>
    <row r="261" spans="2:7" ht="15.5" x14ac:dyDescent="0.75">
      <c r="B261" s="41" t="s">
        <v>52</v>
      </c>
      <c r="C261" s="139" t="s">
        <v>384</v>
      </c>
      <c r="D261" s="134" t="s">
        <v>199</v>
      </c>
      <c r="E261" s="139" t="s">
        <v>384</v>
      </c>
      <c r="F261" s="139" t="s">
        <v>384</v>
      </c>
      <c r="G261" s="139" t="s">
        <v>384</v>
      </c>
    </row>
    <row r="262" spans="2:7" ht="15.5" x14ac:dyDescent="0.75">
      <c r="B262" s="41" t="s">
        <v>52</v>
      </c>
      <c r="C262" s="139" t="s">
        <v>384</v>
      </c>
      <c r="D262" s="134" t="s">
        <v>199</v>
      </c>
      <c r="E262" s="139" t="s">
        <v>384</v>
      </c>
      <c r="F262" s="139" t="s">
        <v>384</v>
      </c>
      <c r="G262" s="139" t="s">
        <v>384</v>
      </c>
    </row>
    <row r="263" spans="2:7" ht="15.5" x14ac:dyDescent="0.75">
      <c r="B263" s="41" t="s">
        <v>52</v>
      </c>
      <c r="C263" s="139" t="s">
        <v>384</v>
      </c>
      <c r="D263" s="134" t="s">
        <v>199</v>
      </c>
      <c r="E263" s="139" t="s">
        <v>384</v>
      </c>
      <c r="F263" s="139" t="s">
        <v>384</v>
      </c>
      <c r="G263" s="139" t="s">
        <v>384</v>
      </c>
    </row>
    <row r="264" spans="2:7" ht="15.5" x14ac:dyDescent="0.75">
      <c r="B264" s="41" t="s">
        <v>52</v>
      </c>
      <c r="C264" s="139" t="s">
        <v>384</v>
      </c>
      <c r="D264" s="134" t="s">
        <v>199</v>
      </c>
      <c r="E264" s="139" t="s">
        <v>384</v>
      </c>
      <c r="F264" s="139" t="s">
        <v>384</v>
      </c>
      <c r="G264" s="139" t="s">
        <v>384</v>
      </c>
    </row>
    <row r="265" spans="2:7" ht="15.5" x14ac:dyDescent="0.75">
      <c r="B265" s="41" t="s">
        <v>52</v>
      </c>
      <c r="C265" s="139" t="s">
        <v>384</v>
      </c>
      <c r="D265" s="134" t="s">
        <v>199</v>
      </c>
      <c r="E265" s="139" t="s">
        <v>384</v>
      </c>
      <c r="F265" s="139" t="s">
        <v>384</v>
      </c>
      <c r="G265" s="139" t="s">
        <v>384</v>
      </c>
    </row>
    <row r="266" spans="2:7" ht="15.5" x14ac:dyDescent="0.75">
      <c r="B266" s="41" t="s">
        <v>52</v>
      </c>
      <c r="C266" s="139" t="s">
        <v>384</v>
      </c>
      <c r="D266" s="134" t="s">
        <v>199</v>
      </c>
      <c r="E266" s="139" t="s">
        <v>384</v>
      </c>
      <c r="F266" s="139" t="s">
        <v>384</v>
      </c>
      <c r="G266" s="139" t="s">
        <v>384</v>
      </c>
    </row>
  </sheetData>
  <mergeCells count="4">
    <mergeCell ref="B9:G9"/>
    <mergeCell ref="B2:D3"/>
    <mergeCell ref="C4:D4"/>
    <mergeCell ref="C5:D5"/>
  </mergeCells>
  <pageMargins left="0.70866141732283472" right="0.70866141732283472" top="0.74803149606299213" bottom="0.74803149606299213" header="0.31496062992125984" footer="0.31496062992125984"/>
  <pageSetup paperSize="9" scale="6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Guidance!$B$44:$B$64</xm:f>
          </x14:formula1>
          <xm:sqref>B11:B266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U32"/>
  <sheetViews>
    <sheetView showGridLines="0" topLeftCell="D1" zoomScale="85" zoomScaleNormal="85" workbookViewId="0">
      <selection activeCell="I4" sqref="I4"/>
    </sheetView>
  </sheetViews>
  <sheetFormatPr defaultColWidth="8.7265625" defaultRowHeight="14.25" x14ac:dyDescent="0.65"/>
  <cols>
    <col min="1" max="1" width="3.7265625" style="1" customWidth="1"/>
    <col min="2" max="2" width="60.81640625" style="1" customWidth="1"/>
    <col min="3" max="11" width="20.7265625" style="1" customWidth="1"/>
    <col min="12" max="12" width="8.7265625" style="1"/>
    <col min="13" max="13" width="15.453125" style="1" bestFit="1" customWidth="1"/>
    <col min="14" max="16384" width="8.7265625" style="1"/>
  </cols>
  <sheetData>
    <row r="1" spans="2:21" ht="15" thickBot="1" x14ac:dyDescent="0.8">
      <c r="F1" s="77"/>
    </row>
    <row r="2" spans="2:21" ht="18" customHeight="1" thickBot="1" x14ac:dyDescent="0.8">
      <c r="B2" s="209" t="s">
        <v>175</v>
      </c>
      <c r="C2" s="209"/>
      <c r="D2" s="209"/>
      <c r="E2" s="209"/>
      <c r="F2" s="240" t="s">
        <v>385</v>
      </c>
      <c r="G2" s="241"/>
    </row>
    <row r="3" spans="2:21" ht="15.65" customHeight="1" thickBot="1" x14ac:dyDescent="0.8">
      <c r="B3" s="209"/>
      <c r="C3" s="209"/>
      <c r="D3" s="209"/>
      <c r="E3" s="209"/>
      <c r="F3" s="236" t="s">
        <v>386</v>
      </c>
      <c r="G3" s="237"/>
    </row>
    <row r="4" spans="2:21" ht="21" thickBot="1" x14ac:dyDescent="0.8">
      <c r="B4" s="16" t="s">
        <v>3</v>
      </c>
      <c r="C4" s="213" t="str">
        <f>'1) Associated companies'!C4:D4</f>
        <v>TF0006</v>
      </c>
      <c r="D4" s="213"/>
      <c r="E4" s="213"/>
      <c r="F4" s="236"/>
      <c r="G4" s="237"/>
    </row>
    <row r="5" spans="2:21" ht="21" thickBot="1" x14ac:dyDescent="0.8">
      <c r="B5" s="16" t="s">
        <v>5</v>
      </c>
      <c r="C5" s="213" t="s">
        <v>200</v>
      </c>
      <c r="D5" s="213"/>
      <c r="E5" s="213"/>
      <c r="F5" s="238"/>
      <c r="G5" s="239"/>
    </row>
    <row r="6" spans="2:21" s="32" customFormat="1" ht="24.75" customHeight="1" x14ac:dyDescent="0.65"/>
    <row r="7" spans="2:21" s="32" customFormat="1" ht="29.25" customHeight="1" x14ac:dyDescent="0.65">
      <c r="B7" s="227" t="s">
        <v>176</v>
      </c>
      <c r="C7" s="227"/>
      <c r="D7" s="227"/>
      <c r="E7" s="227"/>
      <c r="F7" s="8"/>
      <c r="G7" s="8"/>
    </row>
    <row r="8" spans="2:21" s="32" customFormat="1" ht="39.75" customHeight="1" x14ac:dyDescent="0.65">
      <c r="B8" s="8"/>
      <c r="C8" s="8"/>
      <c r="D8" s="8"/>
      <c r="E8" s="8"/>
      <c r="F8" s="8"/>
      <c r="G8" s="8"/>
    </row>
    <row r="9" spans="2:21" s="32" customFormat="1" ht="33" customHeight="1" x14ac:dyDescent="0.65">
      <c r="B9" s="46" t="s">
        <v>144</v>
      </c>
      <c r="C9" s="221" t="s">
        <v>8</v>
      </c>
      <c r="D9" s="222"/>
      <c r="E9" s="222"/>
      <c r="F9" s="222"/>
      <c r="G9" s="223"/>
      <c r="H9" s="224" t="s">
        <v>9</v>
      </c>
      <c r="I9" s="225"/>
      <c r="J9" s="225"/>
      <c r="K9" s="226"/>
    </row>
    <row r="10" spans="2:21" s="32" customFormat="1" ht="27.75" customHeight="1" x14ac:dyDescent="0.7">
      <c r="B10" s="46" t="s">
        <v>145</v>
      </c>
      <c r="C10" s="66">
        <v>2013</v>
      </c>
      <c r="D10" s="66">
        <v>2014</v>
      </c>
      <c r="E10" s="66">
        <v>2015</v>
      </c>
      <c r="F10" s="66">
        <v>2016</v>
      </c>
      <c r="G10" s="66">
        <v>2017</v>
      </c>
      <c r="H10" s="89">
        <v>2018</v>
      </c>
      <c r="I10" s="89">
        <v>2019</v>
      </c>
      <c r="J10" s="89" t="s">
        <v>146</v>
      </c>
      <c r="K10" s="89" t="s">
        <v>147</v>
      </c>
    </row>
    <row r="11" spans="2:21" ht="15.25" x14ac:dyDescent="0.65">
      <c r="B11" s="46" t="s">
        <v>177</v>
      </c>
      <c r="C11" s="144">
        <v>100</v>
      </c>
      <c r="D11" s="144">
        <v>96.31799306984307</v>
      </c>
      <c r="E11" s="144">
        <v>68.718904919340531</v>
      </c>
      <c r="F11" s="144">
        <v>59.940584261800737</v>
      </c>
      <c r="G11" s="144">
        <v>69.28358437307422</v>
      </c>
      <c r="H11" s="144">
        <v>73.134922825800672</v>
      </c>
      <c r="I11" s="144">
        <v>75.463195713740234</v>
      </c>
      <c r="J11" s="144">
        <v>19.84249702427708</v>
      </c>
      <c r="K11" s="144">
        <v>15.28081200154686</v>
      </c>
      <c r="M11" s="143"/>
      <c r="N11" s="143"/>
      <c r="O11" s="143"/>
      <c r="P11" s="143"/>
      <c r="Q11" s="143"/>
      <c r="R11" s="143"/>
      <c r="S11" s="143"/>
      <c r="T11" s="143"/>
      <c r="U11" s="143"/>
    </row>
    <row r="12" spans="2:21" ht="15.25" x14ac:dyDescent="0.65">
      <c r="B12" s="46" t="s">
        <v>178</v>
      </c>
      <c r="C12" s="144">
        <v>332.7120816913835</v>
      </c>
      <c r="D12" s="144">
        <v>316.32436145298868</v>
      </c>
      <c r="E12" s="144">
        <v>195.80558919229392</v>
      </c>
      <c r="F12" s="144">
        <v>241.7652823462883</v>
      </c>
      <c r="G12" s="144">
        <v>250.02176107816521</v>
      </c>
      <c r="H12" s="144">
        <v>379.70150314277339</v>
      </c>
      <c r="I12" s="144">
        <v>606.94607693651392</v>
      </c>
      <c r="J12" s="144">
        <v>130.3743201513505</v>
      </c>
      <c r="K12" s="144">
        <v>100</v>
      </c>
      <c r="M12" s="143"/>
      <c r="N12" s="143"/>
      <c r="O12" s="143"/>
      <c r="P12" s="143"/>
      <c r="Q12" s="143"/>
      <c r="R12" s="143"/>
      <c r="S12" s="143"/>
      <c r="T12" s="143"/>
      <c r="U12" s="143"/>
    </row>
    <row r="13" spans="2:21" ht="29.25" customHeight="1" thickBot="1" x14ac:dyDescent="0.8">
      <c r="B13" s="75" t="s">
        <v>179</v>
      </c>
      <c r="C13" s="145">
        <v>100</v>
      </c>
      <c r="D13" s="145">
        <v>96.263701886242373</v>
      </c>
      <c r="E13" s="145">
        <v>68.288084382514924</v>
      </c>
      <c r="F13" s="145">
        <v>60.496137503267441</v>
      </c>
      <c r="G13" s="145">
        <v>69.539565026983396</v>
      </c>
      <c r="H13" s="145">
        <v>74.924483635440225</v>
      </c>
      <c r="I13" s="145">
        <v>80.1331352302781</v>
      </c>
      <c r="J13" s="145">
        <v>20.687012040036691</v>
      </c>
      <c r="K13" s="145">
        <v>15.925902816262704</v>
      </c>
      <c r="M13" s="143"/>
      <c r="N13" s="143"/>
      <c r="O13" s="143"/>
      <c r="P13" s="143"/>
      <c r="Q13" s="143"/>
      <c r="R13" s="143"/>
      <c r="S13" s="143"/>
      <c r="T13" s="143"/>
      <c r="U13" s="143"/>
    </row>
    <row r="14" spans="2:21" ht="31.5" customHeight="1" x14ac:dyDescent="0.65"/>
    <row r="15" spans="2:21" s="32" customFormat="1" ht="15.25" x14ac:dyDescent="0.65">
      <c r="B15" s="227" t="s">
        <v>141</v>
      </c>
      <c r="C15" s="227"/>
      <c r="D15" s="227"/>
      <c r="E15" s="227"/>
      <c r="F15" s="8"/>
      <c r="G15" s="8"/>
    </row>
    <row r="16" spans="2:21" s="32" customFormat="1" ht="25.5" customHeight="1" x14ac:dyDescent="0.65">
      <c r="B16" s="8"/>
      <c r="C16" s="8"/>
      <c r="D16" s="8"/>
      <c r="E16" s="8"/>
      <c r="F16" s="8"/>
      <c r="G16" s="8"/>
    </row>
    <row r="17" spans="2:21" s="32" customFormat="1" ht="27" customHeight="1" x14ac:dyDescent="0.7">
      <c r="B17" s="49"/>
      <c r="C17" s="230" t="s">
        <v>142</v>
      </c>
      <c r="D17" s="231"/>
      <c r="E17" s="231"/>
      <c r="F17" s="231"/>
      <c r="G17" s="231"/>
      <c r="H17" s="231"/>
      <c r="I17" s="231"/>
      <c r="J17" s="231"/>
      <c r="K17" s="232"/>
    </row>
    <row r="18" spans="2:21" s="32" customFormat="1" ht="20.149999999999999" customHeight="1" x14ac:dyDescent="0.65">
      <c r="B18" s="46" t="s">
        <v>143</v>
      </c>
      <c r="C18" s="233" t="s">
        <v>52</v>
      </c>
      <c r="D18" s="234"/>
      <c r="E18" s="234"/>
      <c r="F18" s="234"/>
      <c r="G18" s="234"/>
      <c r="H18" s="234"/>
      <c r="I18" s="234"/>
      <c r="J18" s="234"/>
      <c r="K18" s="235"/>
    </row>
    <row r="19" spans="2:21" s="32" customFormat="1" ht="20.149999999999999" customHeight="1" x14ac:dyDescent="0.65">
      <c r="B19" s="46" t="s">
        <v>144</v>
      </c>
      <c r="C19" s="221" t="s">
        <v>8</v>
      </c>
      <c r="D19" s="222"/>
      <c r="E19" s="222"/>
      <c r="F19" s="222"/>
      <c r="G19" s="223"/>
      <c r="H19" s="224" t="s">
        <v>9</v>
      </c>
      <c r="I19" s="225"/>
      <c r="J19" s="225"/>
      <c r="K19" s="226"/>
    </row>
    <row r="20" spans="2:21" s="32" customFormat="1" ht="20.149999999999999" customHeight="1" x14ac:dyDescent="0.8">
      <c r="B20" s="46" t="s">
        <v>145</v>
      </c>
      <c r="C20" s="66">
        <v>2013</v>
      </c>
      <c r="D20" s="66">
        <v>2014</v>
      </c>
      <c r="E20" s="66">
        <v>2015</v>
      </c>
      <c r="F20" s="66">
        <v>2016</v>
      </c>
      <c r="G20" s="66">
        <v>2017</v>
      </c>
      <c r="H20" s="89">
        <v>2018</v>
      </c>
      <c r="I20" s="89">
        <v>2019</v>
      </c>
      <c r="J20" s="89" t="s">
        <v>146</v>
      </c>
      <c r="K20" s="89" t="s">
        <v>147</v>
      </c>
      <c r="M20" s="116"/>
    </row>
    <row r="21" spans="2:21" ht="20.149999999999999" customHeight="1" x14ac:dyDescent="0.7">
      <c r="B21" s="46" t="s">
        <v>180</v>
      </c>
      <c r="C21" s="146">
        <v>100</v>
      </c>
      <c r="D21" s="146">
        <v>95.103932030615283</v>
      </c>
      <c r="E21" s="146">
        <v>69.441686158651848</v>
      </c>
      <c r="F21" s="146">
        <v>60.430641560954136</v>
      </c>
      <c r="G21" s="146">
        <v>71.522906710352927</v>
      </c>
      <c r="H21" s="146">
        <v>77.161137245831895</v>
      </c>
      <c r="I21" s="146">
        <v>73.724572507247061</v>
      </c>
      <c r="J21" s="146">
        <v>18.012698856974676</v>
      </c>
      <c r="K21" s="146">
        <v>14.686905926222279</v>
      </c>
      <c r="M21" s="143"/>
      <c r="N21" s="143"/>
      <c r="O21" s="143"/>
      <c r="P21" s="143"/>
      <c r="Q21" s="143"/>
      <c r="R21" s="143"/>
      <c r="S21" s="143"/>
      <c r="T21" s="143"/>
      <c r="U21" s="143"/>
    </row>
    <row r="22" spans="2:21" ht="20.149999999999999" customHeight="1" x14ac:dyDescent="0.7">
      <c r="B22" s="46" t="s">
        <v>181</v>
      </c>
      <c r="C22" s="146">
        <v>541.46934468424911</v>
      </c>
      <c r="D22" s="146">
        <v>435.93506021261578</v>
      </c>
      <c r="E22" s="146">
        <v>245.32951166819964</v>
      </c>
      <c r="F22" s="146">
        <v>213.32591816217837</v>
      </c>
      <c r="G22" s="146">
        <v>239.83729403292622</v>
      </c>
      <c r="H22" s="146">
        <v>470.7400198213229</v>
      </c>
      <c r="I22" s="146">
        <v>557.51320827361985</v>
      </c>
      <c r="J22" s="146">
        <v>145.83787869065191</v>
      </c>
      <c r="K22" s="146">
        <v>100</v>
      </c>
      <c r="M22" s="143"/>
      <c r="N22" s="143"/>
      <c r="O22" s="143"/>
      <c r="P22" s="143"/>
      <c r="Q22" s="143"/>
      <c r="R22" s="143"/>
      <c r="S22" s="143"/>
      <c r="T22" s="143"/>
      <c r="U22" s="143"/>
    </row>
    <row r="23" spans="2:21" ht="20.149999999999999" customHeight="1" x14ac:dyDescent="0.7">
      <c r="B23" s="92" t="s">
        <v>179</v>
      </c>
      <c r="C23" s="147">
        <v>100</v>
      </c>
      <c r="D23" s="147">
        <v>94.534997721089127</v>
      </c>
      <c r="E23" s="147">
        <v>68.500878069824353</v>
      </c>
      <c r="F23" s="147">
        <v>59.610702785928119</v>
      </c>
      <c r="G23" s="147">
        <v>70.461424139885025</v>
      </c>
      <c r="H23" s="147">
        <v>77.542253533056169</v>
      </c>
      <c r="I23" s="147">
        <v>74.864385681961579</v>
      </c>
      <c r="J23" s="147">
        <v>18.360470570069591</v>
      </c>
      <c r="K23" s="147">
        <v>14.834316070333262</v>
      </c>
      <c r="M23" s="143"/>
      <c r="N23" s="143"/>
      <c r="O23" s="143"/>
      <c r="P23" s="143"/>
      <c r="Q23" s="143"/>
      <c r="R23" s="143"/>
      <c r="S23" s="143"/>
      <c r="T23" s="143"/>
      <c r="U23" s="143"/>
    </row>
    <row r="24" spans="2:21" ht="20.149999999999999" customHeight="1" thickBot="1" x14ac:dyDescent="0.85">
      <c r="B24" s="74" t="s">
        <v>182</v>
      </c>
      <c r="C24" s="148">
        <v>107.35852425385811</v>
      </c>
      <c r="D24" s="148">
        <v>105.43057919870462</v>
      </c>
      <c r="E24" s="148">
        <v>107.69306601830576</v>
      </c>
      <c r="F24" s="148">
        <v>105.78720138102926</v>
      </c>
      <c r="G24" s="148">
        <v>108.78173467935741</v>
      </c>
      <c r="H24" s="148">
        <v>111.10949989503402</v>
      </c>
      <c r="I24" s="148">
        <v>100.29970676787114</v>
      </c>
      <c r="J24" s="148">
        <v>95.28456894568366</v>
      </c>
      <c r="K24" s="148">
        <v>100</v>
      </c>
      <c r="M24" s="143"/>
      <c r="N24" s="143"/>
      <c r="O24" s="143"/>
      <c r="P24" s="143"/>
      <c r="Q24" s="143"/>
      <c r="R24" s="143"/>
      <c r="S24" s="143"/>
      <c r="T24" s="143"/>
      <c r="U24" s="143"/>
    </row>
    <row r="25" spans="2:21" ht="20.149999999999999" customHeight="1" x14ac:dyDescent="0.7">
      <c r="B25" s="85" t="s">
        <v>183</v>
      </c>
      <c r="C25" s="149">
        <v>100</v>
      </c>
      <c r="D25" s="149">
        <v>97.497674463909149</v>
      </c>
      <c r="E25" s="149">
        <v>76.377910572788068</v>
      </c>
      <c r="F25" s="149">
        <v>75.981717146628085</v>
      </c>
      <c r="G25" s="149">
        <v>83.387636427392138</v>
      </c>
      <c r="H25" s="149">
        <v>82.886732999235363</v>
      </c>
      <c r="I25" s="149">
        <v>76.744882603041958</v>
      </c>
      <c r="J25" s="149">
        <v>18.639597913592336</v>
      </c>
      <c r="K25" s="149">
        <v>15.338067199470117</v>
      </c>
      <c r="M25" s="143"/>
      <c r="N25" s="143"/>
      <c r="O25" s="143"/>
      <c r="P25" s="143"/>
      <c r="Q25" s="143"/>
      <c r="R25" s="143"/>
      <c r="S25" s="143"/>
      <c r="T25" s="143"/>
      <c r="U25" s="143"/>
    </row>
    <row r="26" spans="2:21" ht="20.149999999999999" customHeight="1" x14ac:dyDescent="0.7">
      <c r="B26" s="91" t="s">
        <v>184</v>
      </c>
      <c r="C26" s="150">
        <v>528.63862755949094</v>
      </c>
      <c r="D26" s="150">
        <v>345.93248478140566</v>
      </c>
      <c r="E26" s="150">
        <v>204.37188710570004</v>
      </c>
      <c r="F26" s="150">
        <v>233.12119535141119</v>
      </c>
      <c r="G26" s="150">
        <v>280.18815716657446</v>
      </c>
      <c r="H26" s="150">
        <v>430.21582733812949</v>
      </c>
      <c r="I26" s="150">
        <v>485.16878804648593</v>
      </c>
      <c r="J26" s="150">
        <v>114.36081903707802</v>
      </c>
      <c r="K26" s="150">
        <v>100</v>
      </c>
      <c r="M26" s="143"/>
      <c r="N26" s="143"/>
      <c r="O26" s="143"/>
      <c r="P26" s="143"/>
      <c r="Q26" s="143"/>
      <c r="R26" s="143"/>
      <c r="S26" s="143"/>
      <c r="T26" s="143"/>
      <c r="U26" s="143"/>
    </row>
    <row r="27" spans="2:21" ht="20.149999999999999" customHeight="1" thickBot="1" x14ac:dyDescent="0.85">
      <c r="B27" s="75" t="s">
        <v>185</v>
      </c>
      <c r="C27" s="151">
        <v>100</v>
      </c>
      <c r="D27" s="151">
        <v>96.072486463469403</v>
      </c>
      <c r="E27" s="151">
        <v>74.701172506707181</v>
      </c>
      <c r="F27" s="151">
        <v>74.564352910790362</v>
      </c>
      <c r="G27" s="151">
        <v>82.036843562614749</v>
      </c>
      <c r="H27" s="151">
        <v>82.819833256934643</v>
      </c>
      <c r="I27" s="151">
        <v>77.413132354344143</v>
      </c>
      <c r="J27" s="151">
        <v>18.772672379893105</v>
      </c>
      <c r="K27" s="151">
        <v>15.49714610145592</v>
      </c>
      <c r="M27" s="143"/>
      <c r="N27" s="143"/>
      <c r="O27" s="143"/>
      <c r="P27" s="143"/>
      <c r="Q27" s="143"/>
      <c r="R27" s="143"/>
      <c r="S27" s="143"/>
      <c r="T27" s="143"/>
      <c r="U27" s="143"/>
    </row>
    <row r="28" spans="2:21" ht="20.149999999999999" customHeight="1" x14ac:dyDescent="0.7">
      <c r="B28" s="97" t="s">
        <v>186</v>
      </c>
      <c r="C28" s="152">
        <v>104.46822103546944</v>
      </c>
      <c r="D28" s="152">
        <v>102.79637179235029</v>
      </c>
      <c r="E28" s="152">
        <v>95.797222870626598</v>
      </c>
      <c r="F28" s="152">
        <v>83.51744274064275</v>
      </c>
      <c r="G28" s="152">
        <v>89.727728565046434</v>
      </c>
      <c r="H28" s="152">
        <v>97.811127638335819</v>
      </c>
      <c r="I28" s="152">
        <v>101.0287137757049</v>
      </c>
      <c r="J28" s="152">
        <v>102.17435530828689</v>
      </c>
      <c r="K28" s="152">
        <v>100</v>
      </c>
      <c r="M28" s="143"/>
      <c r="N28" s="143"/>
      <c r="O28" s="143"/>
      <c r="P28" s="143"/>
      <c r="Q28" s="143"/>
      <c r="R28" s="143"/>
      <c r="S28" s="143"/>
      <c r="T28" s="143"/>
      <c r="U28" s="143"/>
    </row>
    <row r="29" spans="2:21" ht="20.149999999999999" customHeight="1" x14ac:dyDescent="0.7">
      <c r="B29" s="97" t="s">
        <v>187</v>
      </c>
      <c r="C29" s="153">
        <v>100</v>
      </c>
      <c r="D29" s="153">
        <v>97.544820995520297</v>
      </c>
      <c r="E29" s="153">
        <v>90.91854652461852</v>
      </c>
      <c r="F29" s="153">
        <v>79.533134851817337</v>
      </c>
      <c r="G29" s="153">
        <v>85.77159609581912</v>
      </c>
      <c r="H29" s="153">
        <v>93.092265135535882</v>
      </c>
      <c r="I29" s="153">
        <v>96.064480140757723</v>
      </c>
      <c r="J29" s="153">
        <v>96.636735086648457</v>
      </c>
      <c r="K29" s="153">
        <v>95.754606726000418</v>
      </c>
      <c r="M29" s="143"/>
      <c r="N29" s="143"/>
      <c r="O29" s="143"/>
      <c r="P29" s="143"/>
      <c r="Q29" s="143"/>
      <c r="R29" s="143"/>
      <c r="S29" s="143"/>
      <c r="T29" s="143"/>
      <c r="U29" s="143"/>
    </row>
    <row r="30" spans="2:21" ht="20.149999999999999" customHeight="1" x14ac:dyDescent="0.7">
      <c r="B30" s="97" t="s">
        <v>188</v>
      </c>
      <c r="C30" s="153">
        <v>102.42712440140677</v>
      </c>
      <c r="D30" s="153">
        <v>126.01738182757907</v>
      </c>
      <c r="E30" s="153">
        <v>120.04073316664955</v>
      </c>
      <c r="F30" s="153">
        <v>91.508589701853126</v>
      </c>
      <c r="G30" s="153">
        <v>85.598655010368887</v>
      </c>
      <c r="H30" s="153">
        <v>109.41950293505667</v>
      </c>
      <c r="I30" s="153">
        <v>114.91118596446115</v>
      </c>
      <c r="J30" s="153">
        <v>127.52433912122332</v>
      </c>
      <c r="K30" s="153">
        <v>100</v>
      </c>
      <c r="M30" s="143"/>
      <c r="N30" s="143"/>
      <c r="O30" s="143"/>
      <c r="P30" s="143"/>
      <c r="Q30" s="143"/>
      <c r="R30" s="143"/>
      <c r="S30" s="143"/>
      <c r="T30" s="143"/>
      <c r="U30" s="143"/>
    </row>
    <row r="31" spans="2:21" ht="20.149999999999999" customHeight="1" x14ac:dyDescent="0.7">
      <c r="B31" s="72" t="s">
        <v>189</v>
      </c>
      <c r="C31" s="154">
        <v>100</v>
      </c>
      <c r="D31" s="154">
        <v>125.04145936981756</v>
      </c>
      <c r="E31" s="154">
        <v>122.96849087893864</v>
      </c>
      <c r="F31" s="154">
        <v>150.24875621890547</v>
      </c>
      <c r="G31" s="154">
        <v>154.31177446102816</v>
      </c>
      <c r="H31" s="155">
        <v>158.04311774461027</v>
      </c>
      <c r="I31" s="155">
        <v>153.98009950248758</v>
      </c>
      <c r="J31" s="155">
        <v>146.51741293532339</v>
      </c>
      <c r="K31" s="155">
        <v>137.72802653399668</v>
      </c>
      <c r="M31" s="143"/>
      <c r="N31" s="143"/>
      <c r="O31" s="143"/>
      <c r="P31" s="143"/>
      <c r="Q31" s="143"/>
      <c r="R31" s="143"/>
      <c r="S31" s="143"/>
      <c r="T31" s="143"/>
      <c r="U31" s="143"/>
    </row>
    <row r="32" spans="2:21" ht="20.149999999999999" customHeight="1" x14ac:dyDescent="0.7">
      <c r="B32" s="46" t="s">
        <v>190</v>
      </c>
      <c r="C32" s="146">
        <v>55.536529680365298</v>
      </c>
      <c r="D32" s="146">
        <v>101.65525114155251</v>
      </c>
      <c r="E32" s="146">
        <v>93.093607305936075</v>
      </c>
      <c r="F32" s="146">
        <v>103.36757990867579</v>
      </c>
      <c r="G32" s="146">
        <v>86.986301369863014</v>
      </c>
      <c r="H32" s="156">
        <v>111.47260273972603</v>
      </c>
      <c r="I32" s="156">
        <v>91.552511415525103</v>
      </c>
      <c r="J32" s="156">
        <v>94.577625570776249</v>
      </c>
      <c r="K32" s="156">
        <v>100</v>
      </c>
      <c r="M32" s="143"/>
      <c r="N32" s="143"/>
      <c r="O32" s="143"/>
      <c r="P32" s="143"/>
      <c r="Q32" s="143"/>
      <c r="R32" s="143"/>
      <c r="S32" s="143"/>
      <c r="T32" s="143"/>
      <c r="U32" s="143"/>
    </row>
  </sheetData>
  <mergeCells count="13">
    <mergeCell ref="H9:K9"/>
    <mergeCell ref="B15:E15"/>
    <mergeCell ref="C17:K17"/>
    <mergeCell ref="C18:K18"/>
    <mergeCell ref="C19:G19"/>
    <mergeCell ref="H19:K19"/>
    <mergeCell ref="C9:G9"/>
    <mergeCell ref="B2:E3"/>
    <mergeCell ref="C4:E4"/>
    <mergeCell ref="C5:E5"/>
    <mergeCell ref="B7:E7"/>
    <mergeCell ref="F2:G2"/>
    <mergeCell ref="F3:G5"/>
  </mergeCells>
  <conditionalFormatting sqref="C21">
    <cfRule type="cellIs" dxfId="13" priority="188" operator="greaterThan">
      <formula>C$11</formula>
    </cfRule>
  </conditionalFormatting>
  <conditionalFormatting sqref="C22:C23">
    <cfRule type="cellIs" dxfId="12" priority="187" operator="greaterThan">
      <formula>C$12</formula>
    </cfRule>
  </conditionalFormatting>
  <conditionalFormatting sqref="C29">
    <cfRule type="cellIs" dxfId="11" priority="186" operator="greaterThan">
      <formula>#REF!</formula>
    </cfRule>
  </conditionalFormatting>
  <conditionalFormatting sqref="D21:K21">
    <cfRule type="cellIs" dxfId="10" priority="185" operator="greaterThan">
      <formula>D$11</formula>
    </cfRule>
  </conditionalFormatting>
  <conditionalFormatting sqref="D22:K22">
    <cfRule type="cellIs" dxfId="9" priority="184" operator="greaterThan">
      <formula>D$12</formula>
    </cfRule>
  </conditionalFormatting>
  <conditionalFormatting sqref="D23:K23">
    <cfRule type="cellIs" dxfId="8" priority="128" operator="greaterThan">
      <formula>D$12</formula>
    </cfRule>
  </conditionalFormatting>
  <conditionalFormatting sqref="D29:K29">
    <cfRule type="cellIs" dxfId="7" priority="127" operator="greaterThan">
      <formula>#REF!</formula>
    </cfRule>
  </conditionalFormatting>
  <pageMargins left="0.70866141732283472" right="0.70866141732283472" top="0.74803149606299213" bottom="0.74803149606299213" header="0.31496062992125984" footer="0.31496062992125984"/>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Guidance!$B$44:$B$64</xm:f>
          </x14:formula1>
          <xm:sqref>C18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34998626667073579"/>
  </sheetPr>
  <dimension ref="B1:K28"/>
  <sheetViews>
    <sheetView showGridLines="0" zoomScale="70" zoomScaleNormal="70" workbookViewId="0">
      <selection activeCell="K10" sqref="K10"/>
    </sheetView>
  </sheetViews>
  <sheetFormatPr defaultColWidth="8.7265625" defaultRowHeight="14.25" x14ac:dyDescent="0.65"/>
  <cols>
    <col min="1" max="1" width="3.7265625" style="1" customWidth="1"/>
    <col min="2" max="2" width="76.7265625" style="1" customWidth="1"/>
    <col min="3" max="6" width="20.7265625" style="1" customWidth="1"/>
    <col min="7" max="7" width="23" style="1" customWidth="1"/>
    <col min="8" max="11" width="20.7265625" style="1" customWidth="1"/>
    <col min="12" max="16384" width="8.7265625" style="1"/>
  </cols>
  <sheetData>
    <row r="1" spans="2:11" ht="15" thickBot="1" x14ac:dyDescent="0.8">
      <c r="F1" s="77"/>
    </row>
    <row r="2" spans="2:11" ht="18" customHeight="1" thickBot="1" x14ac:dyDescent="0.8">
      <c r="B2" s="209" t="s">
        <v>191</v>
      </c>
      <c r="C2" s="209"/>
      <c r="D2" s="209"/>
      <c r="E2" s="209"/>
      <c r="F2" s="26"/>
    </row>
    <row r="3" spans="2:11" ht="15.65" customHeight="1" thickBot="1" x14ac:dyDescent="0.8">
      <c r="B3" s="209"/>
      <c r="C3" s="209"/>
      <c r="D3" s="209"/>
      <c r="E3" s="209"/>
      <c r="F3" s="190"/>
    </row>
    <row r="4" spans="2:11" ht="21" thickBot="1" x14ac:dyDescent="0.8">
      <c r="B4" s="16" t="s">
        <v>3</v>
      </c>
      <c r="C4" s="213" t="str">
        <f>'1) Associated companies'!C4:D4</f>
        <v>TF0006</v>
      </c>
      <c r="D4" s="213"/>
      <c r="E4" s="213"/>
      <c r="F4" s="190"/>
      <c r="G4" s="16" t="s">
        <v>247</v>
      </c>
    </row>
    <row r="5" spans="2:11" ht="21" thickBot="1" x14ac:dyDescent="0.8">
      <c r="B5" s="16" t="s">
        <v>5</v>
      </c>
      <c r="C5" s="213" t="s">
        <v>200</v>
      </c>
      <c r="D5" s="213"/>
      <c r="E5" s="213"/>
      <c r="F5" s="14"/>
      <c r="G5" s="6"/>
    </row>
    <row r="6" spans="2:11" s="32" customFormat="1" x14ac:dyDescent="0.65"/>
    <row r="7" spans="2:11" s="32" customFormat="1" ht="16" customHeight="1" x14ac:dyDescent="0.65">
      <c r="B7" s="46" t="s">
        <v>144</v>
      </c>
      <c r="C7" s="221" t="s">
        <v>8</v>
      </c>
      <c r="D7" s="222"/>
      <c r="E7" s="222"/>
      <c r="F7" s="222"/>
      <c r="G7" s="223"/>
      <c r="H7" s="224" t="s">
        <v>9</v>
      </c>
      <c r="I7" s="225"/>
      <c r="J7" s="225"/>
      <c r="K7" s="226"/>
    </row>
    <row r="8" spans="2:11" s="32" customFormat="1" ht="15.5" x14ac:dyDescent="0.7">
      <c r="B8" s="46" t="s">
        <v>145</v>
      </c>
      <c r="C8" s="66">
        <v>2013</v>
      </c>
      <c r="D8" s="66">
        <v>2014</v>
      </c>
      <c r="E8" s="66">
        <v>2015</v>
      </c>
      <c r="F8" s="66">
        <v>2016</v>
      </c>
      <c r="G8" s="66">
        <v>2017</v>
      </c>
      <c r="H8" s="89">
        <v>2018</v>
      </c>
      <c r="I8" s="89">
        <v>2019</v>
      </c>
      <c r="J8" s="89" t="s">
        <v>146</v>
      </c>
      <c r="K8" s="89" t="s">
        <v>147</v>
      </c>
    </row>
    <row r="9" spans="2:11" ht="16" thickBot="1" x14ac:dyDescent="0.8">
      <c r="B9" s="75" t="s">
        <v>179</v>
      </c>
      <c r="C9" s="76">
        <v>0</v>
      </c>
      <c r="D9" s="76">
        <v>0</v>
      </c>
      <c r="E9" s="76">
        <v>0</v>
      </c>
      <c r="F9" s="76">
        <v>0</v>
      </c>
      <c r="G9" s="76">
        <v>0</v>
      </c>
      <c r="H9" s="76">
        <v>0</v>
      </c>
      <c r="I9" s="76">
        <v>0</v>
      </c>
      <c r="J9" s="76">
        <v>0</v>
      </c>
      <c r="K9" s="76">
        <v>0</v>
      </c>
    </row>
    <row r="11" spans="2:11" s="32" customFormat="1" ht="15.25" x14ac:dyDescent="0.65">
      <c r="B11" s="227" t="s">
        <v>141</v>
      </c>
      <c r="C11" s="227"/>
      <c r="D11" s="227"/>
      <c r="E11" s="227"/>
      <c r="F11" s="8"/>
      <c r="G11" s="8"/>
    </row>
    <row r="12" spans="2:11" s="32" customFormat="1" ht="15.25" x14ac:dyDescent="0.65">
      <c r="B12" s="8"/>
      <c r="C12" s="8"/>
      <c r="D12" s="8"/>
      <c r="E12" s="8"/>
      <c r="F12" s="8"/>
      <c r="G12" s="8"/>
    </row>
    <row r="13" spans="2:11" s="32" customFormat="1" ht="20.149999999999999" customHeight="1" x14ac:dyDescent="0.7">
      <c r="B13" s="49"/>
      <c r="C13" s="230" t="s">
        <v>142</v>
      </c>
      <c r="D13" s="231"/>
      <c r="E13" s="231"/>
      <c r="F13" s="231"/>
      <c r="G13" s="231"/>
      <c r="H13" s="231"/>
      <c r="I13" s="231"/>
      <c r="J13" s="231"/>
      <c r="K13" s="232"/>
    </row>
    <row r="14" spans="2:11" s="32" customFormat="1" ht="20.149999999999999" customHeight="1" x14ac:dyDescent="0.65">
      <c r="B14" s="46" t="s">
        <v>143</v>
      </c>
      <c r="C14" s="233"/>
      <c r="D14" s="234"/>
      <c r="E14" s="234"/>
      <c r="F14" s="234"/>
      <c r="G14" s="234"/>
      <c r="H14" s="234"/>
      <c r="I14" s="234"/>
      <c r="J14" s="234"/>
      <c r="K14" s="235"/>
    </row>
    <row r="15" spans="2:11" s="32" customFormat="1" ht="20.149999999999999" customHeight="1" x14ac:dyDescent="0.65">
      <c r="B15" s="46" t="s">
        <v>144</v>
      </c>
      <c r="C15" s="221" t="s">
        <v>8</v>
      </c>
      <c r="D15" s="222"/>
      <c r="E15" s="222"/>
      <c r="F15" s="222"/>
      <c r="G15" s="223"/>
      <c r="H15" s="224" t="s">
        <v>9</v>
      </c>
      <c r="I15" s="225"/>
      <c r="J15" s="225"/>
      <c r="K15" s="226"/>
    </row>
    <row r="16" spans="2:11" s="32" customFormat="1" ht="20.149999999999999" customHeight="1" x14ac:dyDescent="0.7">
      <c r="B16" s="46" t="s">
        <v>145</v>
      </c>
      <c r="C16" s="66">
        <v>2013</v>
      </c>
      <c r="D16" s="66">
        <v>2014</v>
      </c>
      <c r="E16" s="66">
        <v>2015</v>
      </c>
      <c r="F16" s="66">
        <v>2016</v>
      </c>
      <c r="G16" s="66">
        <v>2017</v>
      </c>
      <c r="H16" s="89">
        <v>2018</v>
      </c>
      <c r="I16" s="89">
        <v>2019</v>
      </c>
      <c r="J16" s="89" t="s">
        <v>146</v>
      </c>
      <c r="K16" s="89" t="s">
        <v>147</v>
      </c>
    </row>
    <row r="17" spans="2:11" ht="20.149999999999999" customHeight="1" x14ac:dyDescent="0.65">
      <c r="B17" s="46" t="s">
        <v>180</v>
      </c>
      <c r="C17" s="69"/>
      <c r="D17" s="69"/>
      <c r="E17" s="69"/>
      <c r="F17" s="69"/>
      <c r="G17" s="69"/>
      <c r="H17" s="69"/>
      <c r="I17" s="69"/>
      <c r="J17" s="69"/>
      <c r="K17" s="69"/>
    </row>
    <row r="18" spans="2:11" ht="20.149999999999999" customHeight="1" x14ac:dyDescent="0.65">
      <c r="B18" s="46" t="s">
        <v>181</v>
      </c>
      <c r="C18" s="69"/>
      <c r="D18" s="69"/>
      <c r="E18" s="69"/>
      <c r="F18" s="69"/>
      <c r="G18" s="69"/>
      <c r="H18" s="69"/>
      <c r="I18" s="69"/>
      <c r="J18" s="69"/>
      <c r="K18" s="69"/>
    </row>
    <row r="19" spans="2:11" ht="20.149999999999999" customHeight="1" x14ac:dyDescent="0.65">
      <c r="B19" s="92" t="s">
        <v>179</v>
      </c>
      <c r="C19" s="93">
        <f>SUM(C17:C18)</f>
        <v>0</v>
      </c>
      <c r="D19" s="93">
        <f t="shared" ref="D19:K19" si="0">SUM(D17:D18)</f>
        <v>0</v>
      </c>
      <c r="E19" s="93">
        <f t="shared" si="0"/>
        <v>0</v>
      </c>
      <c r="F19" s="93">
        <f t="shared" si="0"/>
        <v>0</v>
      </c>
      <c r="G19" s="93">
        <f t="shared" si="0"/>
        <v>0</v>
      </c>
      <c r="H19" s="93">
        <f t="shared" si="0"/>
        <v>0</v>
      </c>
      <c r="I19" s="93">
        <f t="shared" si="0"/>
        <v>0</v>
      </c>
      <c r="J19" s="93">
        <f t="shared" si="0"/>
        <v>0</v>
      </c>
      <c r="K19" s="93">
        <f t="shared" si="0"/>
        <v>0</v>
      </c>
    </row>
    <row r="20" spans="2:11" ht="20.149999999999999" customHeight="1" thickBot="1" x14ac:dyDescent="0.8">
      <c r="B20" s="75" t="s">
        <v>182</v>
      </c>
      <c r="C20" s="94" t="e">
        <f>C19/C$9</f>
        <v>#DIV/0!</v>
      </c>
      <c r="D20" s="94" t="e">
        <f t="shared" ref="D20:K20" si="1">D19/D$9</f>
        <v>#DIV/0!</v>
      </c>
      <c r="E20" s="94" t="e">
        <f t="shared" si="1"/>
        <v>#DIV/0!</v>
      </c>
      <c r="F20" s="94" t="e">
        <f t="shared" si="1"/>
        <v>#DIV/0!</v>
      </c>
      <c r="G20" s="94" t="e">
        <f t="shared" si="1"/>
        <v>#DIV/0!</v>
      </c>
      <c r="H20" s="94" t="e">
        <f t="shared" si="1"/>
        <v>#DIV/0!</v>
      </c>
      <c r="I20" s="94" t="e">
        <f t="shared" si="1"/>
        <v>#DIV/0!</v>
      </c>
      <c r="J20" s="94" t="e">
        <f t="shared" si="1"/>
        <v>#DIV/0!</v>
      </c>
      <c r="K20" s="94" t="e">
        <f t="shared" si="1"/>
        <v>#DIV/0!</v>
      </c>
    </row>
    <row r="21" spans="2:11" ht="20.149999999999999" customHeight="1" x14ac:dyDescent="0.65">
      <c r="B21" s="85" t="s">
        <v>183</v>
      </c>
      <c r="C21" s="90"/>
      <c r="D21" s="90"/>
      <c r="E21" s="90"/>
      <c r="F21" s="90"/>
      <c r="G21" s="90"/>
      <c r="H21" s="90"/>
      <c r="I21" s="90"/>
      <c r="J21" s="90"/>
      <c r="K21" s="90"/>
    </row>
    <row r="22" spans="2:11" ht="20.149999999999999" customHeight="1" x14ac:dyDescent="0.65">
      <c r="B22" s="91" t="s">
        <v>184</v>
      </c>
      <c r="C22" s="95"/>
      <c r="D22" s="95"/>
      <c r="E22" s="95"/>
      <c r="F22" s="95"/>
      <c r="G22" s="95"/>
      <c r="H22" s="95"/>
      <c r="I22" s="95"/>
      <c r="J22" s="95"/>
      <c r="K22" s="95"/>
    </row>
    <row r="23" spans="2:11" ht="20.149999999999999" customHeight="1" thickBot="1" x14ac:dyDescent="0.8">
      <c r="B23" s="75" t="s">
        <v>185</v>
      </c>
      <c r="C23" s="96">
        <f>SUM(C21:C22)</f>
        <v>0</v>
      </c>
      <c r="D23" s="96">
        <f t="shared" ref="D23:K23" si="2">SUM(D21:D22)</f>
        <v>0</v>
      </c>
      <c r="E23" s="96">
        <f t="shared" si="2"/>
        <v>0</v>
      </c>
      <c r="F23" s="96">
        <f t="shared" si="2"/>
        <v>0</v>
      </c>
      <c r="G23" s="96">
        <f t="shared" si="2"/>
        <v>0</v>
      </c>
      <c r="H23" s="96">
        <f t="shared" si="2"/>
        <v>0</v>
      </c>
      <c r="I23" s="96">
        <f t="shared" si="2"/>
        <v>0</v>
      </c>
      <c r="J23" s="96">
        <f t="shared" si="2"/>
        <v>0</v>
      </c>
      <c r="K23" s="96">
        <f t="shared" si="2"/>
        <v>0</v>
      </c>
    </row>
    <row r="24" spans="2:11" ht="20.149999999999999" customHeight="1" x14ac:dyDescent="0.65">
      <c r="B24" s="97" t="s">
        <v>186</v>
      </c>
      <c r="C24" s="98" t="e">
        <f>C19/C23</f>
        <v>#DIV/0!</v>
      </c>
      <c r="D24" s="98" t="e">
        <f t="shared" ref="D24:K24" si="3">D19/D23</f>
        <v>#DIV/0!</v>
      </c>
      <c r="E24" s="98" t="e">
        <f t="shared" si="3"/>
        <v>#DIV/0!</v>
      </c>
      <c r="F24" s="98" t="e">
        <f t="shared" si="3"/>
        <v>#DIV/0!</v>
      </c>
      <c r="G24" s="98" t="e">
        <f t="shared" si="3"/>
        <v>#DIV/0!</v>
      </c>
      <c r="H24" s="98" t="e">
        <f t="shared" si="3"/>
        <v>#DIV/0!</v>
      </c>
      <c r="I24" s="98" t="e">
        <f t="shared" si="3"/>
        <v>#DIV/0!</v>
      </c>
      <c r="J24" s="98" t="e">
        <f t="shared" si="3"/>
        <v>#DIV/0!</v>
      </c>
      <c r="K24" s="98" t="e">
        <f t="shared" si="3"/>
        <v>#DIV/0!</v>
      </c>
    </row>
    <row r="25" spans="2:11" ht="20.149999999999999" customHeight="1" x14ac:dyDescent="0.65">
      <c r="B25" s="97" t="s">
        <v>187</v>
      </c>
      <c r="C25" s="99" t="e">
        <f>C17/C21</f>
        <v>#DIV/0!</v>
      </c>
      <c r="D25" s="99" t="e">
        <f t="shared" ref="D25:K26" si="4">D17/D21</f>
        <v>#DIV/0!</v>
      </c>
      <c r="E25" s="99" t="e">
        <f t="shared" si="4"/>
        <v>#DIV/0!</v>
      </c>
      <c r="F25" s="99" t="e">
        <f t="shared" si="4"/>
        <v>#DIV/0!</v>
      </c>
      <c r="G25" s="99" t="e">
        <f t="shared" si="4"/>
        <v>#DIV/0!</v>
      </c>
      <c r="H25" s="99" t="e">
        <f t="shared" si="4"/>
        <v>#DIV/0!</v>
      </c>
      <c r="I25" s="99" t="e">
        <f t="shared" si="4"/>
        <v>#DIV/0!</v>
      </c>
      <c r="J25" s="99" t="e">
        <f t="shared" si="4"/>
        <v>#DIV/0!</v>
      </c>
      <c r="K25" s="99" t="e">
        <f t="shared" si="4"/>
        <v>#DIV/0!</v>
      </c>
    </row>
    <row r="26" spans="2:11" ht="20.149999999999999" customHeight="1" x14ac:dyDescent="0.65">
      <c r="B26" s="97" t="s">
        <v>188</v>
      </c>
      <c r="C26" s="99" t="e">
        <f>C18/C22</f>
        <v>#DIV/0!</v>
      </c>
      <c r="D26" s="99" t="e">
        <f t="shared" si="4"/>
        <v>#DIV/0!</v>
      </c>
      <c r="E26" s="99" t="e">
        <f t="shared" si="4"/>
        <v>#DIV/0!</v>
      </c>
      <c r="F26" s="99" t="e">
        <f t="shared" si="4"/>
        <v>#DIV/0!</v>
      </c>
      <c r="G26" s="99" t="e">
        <f t="shared" si="4"/>
        <v>#DIV/0!</v>
      </c>
      <c r="H26" s="99" t="e">
        <f t="shared" si="4"/>
        <v>#DIV/0!</v>
      </c>
      <c r="I26" s="99" t="e">
        <f t="shared" si="4"/>
        <v>#DIV/0!</v>
      </c>
      <c r="J26" s="99" t="e">
        <f t="shared" si="4"/>
        <v>#DIV/0!</v>
      </c>
      <c r="K26" s="99" t="e">
        <f t="shared" si="4"/>
        <v>#DIV/0!</v>
      </c>
    </row>
    <row r="27" spans="2:11" ht="20.149999999999999" customHeight="1" x14ac:dyDescent="0.65">
      <c r="B27" s="72" t="s">
        <v>189</v>
      </c>
      <c r="C27" s="73"/>
      <c r="D27" s="73"/>
      <c r="E27" s="73"/>
      <c r="F27" s="73"/>
      <c r="G27" s="73"/>
      <c r="H27" s="78"/>
      <c r="I27" s="78"/>
      <c r="J27" s="78"/>
      <c r="K27" s="78"/>
    </row>
    <row r="28" spans="2:11" ht="20.149999999999999" customHeight="1" x14ac:dyDescent="0.65">
      <c r="B28" s="46" t="s">
        <v>190</v>
      </c>
      <c r="C28" s="71"/>
      <c r="D28" s="71"/>
      <c r="E28" s="71"/>
      <c r="F28" s="71"/>
      <c r="G28" s="71"/>
      <c r="H28" s="79"/>
      <c r="I28" s="79"/>
      <c r="J28" s="79"/>
      <c r="K28" s="79"/>
    </row>
  </sheetData>
  <mergeCells count="11">
    <mergeCell ref="B2:E3"/>
    <mergeCell ref="F3:F4"/>
    <mergeCell ref="C4:E4"/>
    <mergeCell ref="C5:E5"/>
    <mergeCell ref="C7:G7"/>
    <mergeCell ref="H7:K7"/>
    <mergeCell ref="B11:E11"/>
    <mergeCell ref="C13:K13"/>
    <mergeCell ref="C14:K14"/>
    <mergeCell ref="C15:G15"/>
    <mergeCell ref="H15:K15"/>
  </mergeCells>
  <conditionalFormatting sqref="C17">
    <cfRule type="cellIs" dxfId="6" priority="133" operator="greaterThan">
      <formula>#REF!</formula>
    </cfRule>
  </conditionalFormatting>
  <conditionalFormatting sqref="C18:C19">
    <cfRule type="cellIs" dxfId="5" priority="132" operator="greaterThan">
      <formula>#REF!</formula>
    </cfRule>
  </conditionalFormatting>
  <conditionalFormatting sqref="C25">
    <cfRule type="cellIs" dxfId="4" priority="131" operator="greaterThan">
      <formula>#REF!</formula>
    </cfRule>
  </conditionalFormatting>
  <conditionalFormatting sqref="D17:K17">
    <cfRule type="cellIs" dxfId="3" priority="130" operator="greaterThan">
      <formula>#REF!</formula>
    </cfRule>
  </conditionalFormatting>
  <conditionalFormatting sqref="D18:K18">
    <cfRule type="cellIs" dxfId="2" priority="129" operator="greaterThan">
      <formula>#REF!</formula>
    </cfRule>
  </conditionalFormatting>
  <conditionalFormatting sqref="D19:K19">
    <cfRule type="cellIs" dxfId="1" priority="128" operator="greaterThan">
      <formula>#REF!</formula>
    </cfRule>
  </conditionalFormatting>
  <conditionalFormatting sqref="D25:K25">
    <cfRule type="cellIs" dxfId="0" priority="127" operator="greaterThan">
      <formula>#REF!</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Guidance!$B$44:$B$64</xm:f>
          </x14:formula1>
          <xm:sqref>C14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K20"/>
  <sheetViews>
    <sheetView showGridLines="0" zoomScale="55" zoomScaleNormal="55" workbookViewId="0">
      <selection activeCell="K20" sqref="K20"/>
    </sheetView>
  </sheetViews>
  <sheetFormatPr defaultColWidth="8.7265625" defaultRowHeight="14.25" x14ac:dyDescent="0.65"/>
  <cols>
    <col min="1" max="1" width="3.7265625" style="1" customWidth="1"/>
    <col min="2" max="2" width="45.7265625" style="1" customWidth="1"/>
    <col min="3" max="11" width="20.7265625" style="1" customWidth="1"/>
    <col min="12" max="16384" width="8.7265625" style="1"/>
  </cols>
  <sheetData>
    <row r="1" spans="2:11" ht="15" thickBot="1" x14ac:dyDescent="0.8">
      <c r="F1" s="77"/>
    </row>
    <row r="2" spans="2:11" ht="18" customHeight="1" thickBot="1" x14ac:dyDescent="0.8">
      <c r="B2" s="209" t="s">
        <v>192</v>
      </c>
      <c r="C2" s="209"/>
      <c r="D2" s="209"/>
      <c r="E2" s="209"/>
      <c r="F2" s="240" t="s">
        <v>385</v>
      </c>
      <c r="G2" s="241"/>
    </row>
    <row r="3" spans="2:11" ht="15.65" customHeight="1" thickBot="1" x14ac:dyDescent="0.8">
      <c r="B3" s="209"/>
      <c r="C3" s="209"/>
      <c r="D3" s="209"/>
      <c r="E3" s="209"/>
      <c r="F3" s="236" t="s">
        <v>386</v>
      </c>
      <c r="G3" s="237"/>
    </row>
    <row r="4" spans="2:11" ht="21" thickBot="1" x14ac:dyDescent="0.8">
      <c r="B4" s="16" t="s">
        <v>3</v>
      </c>
      <c r="C4" s="213" t="str">
        <f>'1) Associated companies'!C4:D4</f>
        <v>TF0006</v>
      </c>
      <c r="D4" s="213"/>
      <c r="E4" s="213"/>
      <c r="F4" s="236"/>
      <c r="G4" s="237"/>
    </row>
    <row r="5" spans="2:11" ht="28.5" customHeight="1" thickBot="1" x14ac:dyDescent="0.8">
      <c r="B5" s="16" t="s">
        <v>5</v>
      </c>
      <c r="C5" s="213" t="s">
        <v>200</v>
      </c>
      <c r="D5" s="213"/>
      <c r="E5" s="213"/>
      <c r="F5" s="238"/>
      <c r="G5" s="239"/>
    </row>
    <row r="6" spans="2:11" s="32" customFormat="1" x14ac:dyDescent="0.65"/>
    <row r="7" spans="2:11" s="32" customFormat="1" ht="10.5" customHeight="1" x14ac:dyDescent="0.65">
      <c r="B7" s="227" t="s">
        <v>176</v>
      </c>
      <c r="C7" s="227"/>
      <c r="D7" s="227"/>
      <c r="E7" s="227"/>
      <c r="F7" s="8"/>
      <c r="G7" s="8"/>
    </row>
    <row r="8" spans="2:11" s="32" customFormat="1" ht="15.25" hidden="1" x14ac:dyDescent="0.65">
      <c r="B8" s="8"/>
      <c r="C8" s="8"/>
      <c r="D8" s="8"/>
      <c r="E8" s="8"/>
      <c r="F8" s="8"/>
      <c r="G8" s="8"/>
    </row>
    <row r="9" spans="2:11" s="32" customFormat="1" ht="16" customHeight="1" x14ac:dyDescent="0.65">
      <c r="B9" s="46" t="s">
        <v>144</v>
      </c>
      <c r="C9" s="221" t="s">
        <v>8</v>
      </c>
      <c r="D9" s="222"/>
      <c r="E9" s="222"/>
      <c r="F9" s="222"/>
      <c r="G9" s="223"/>
      <c r="H9" s="224" t="s">
        <v>9</v>
      </c>
      <c r="I9" s="225"/>
      <c r="J9" s="225"/>
      <c r="K9" s="226"/>
    </row>
    <row r="10" spans="2:11" s="32" customFormat="1" ht="29.25" customHeight="1" x14ac:dyDescent="0.7">
      <c r="B10" s="46" t="s">
        <v>145</v>
      </c>
      <c r="C10" s="66">
        <v>2013</v>
      </c>
      <c r="D10" s="66">
        <v>2014</v>
      </c>
      <c r="E10" s="66">
        <v>2015</v>
      </c>
      <c r="F10" s="66">
        <v>2016</v>
      </c>
      <c r="G10" s="66">
        <v>2017</v>
      </c>
      <c r="H10" s="89">
        <v>2018</v>
      </c>
      <c r="I10" s="89">
        <v>2019</v>
      </c>
      <c r="J10" s="89" t="s">
        <v>146</v>
      </c>
      <c r="K10" s="89" t="s">
        <v>147</v>
      </c>
    </row>
    <row r="11" spans="2:11" s="32" customFormat="1" ht="22.5" customHeight="1" x14ac:dyDescent="0.65">
      <c r="B11" s="45" t="s">
        <v>193</v>
      </c>
      <c r="C11" s="121">
        <v>100</v>
      </c>
      <c r="D11" s="121">
        <v>97.5</v>
      </c>
      <c r="E11" s="121">
        <v>95</v>
      </c>
      <c r="F11" s="121">
        <v>87.5</v>
      </c>
      <c r="G11" s="121">
        <v>87.5</v>
      </c>
      <c r="H11" s="122">
        <v>95</v>
      </c>
      <c r="I11" s="122">
        <v>95</v>
      </c>
      <c r="J11" s="122">
        <v>95</v>
      </c>
      <c r="K11" s="122">
        <v>95</v>
      </c>
    </row>
    <row r="12" spans="2:11" s="32" customFormat="1" ht="23.25" customHeight="1" x14ac:dyDescent="0.65">
      <c r="B12" s="45" t="s">
        <v>194</v>
      </c>
      <c r="C12" s="124">
        <v>0</v>
      </c>
      <c r="D12" s="124">
        <v>0</v>
      </c>
      <c r="E12" s="124">
        <v>0</v>
      </c>
      <c r="F12" s="124">
        <v>0</v>
      </c>
      <c r="G12" s="124">
        <v>0</v>
      </c>
      <c r="H12" s="124">
        <v>0</v>
      </c>
      <c r="I12" s="124">
        <v>0</v>
      </c>
      <c r="J12" s="124">
        <v>0</v>
      </c>
      <c r="K12" s="124">
        <v>0</v>
      </c>
    </row>
    <row r="13" spans="2:11" ht="25.5" customHeight="1" thickBot="1" x14ac:dyDescent="0.8">
      <c r="B13" s="101" t="s">
        <v>195</v>
      </c>
      <c r="C13" s="123">
        <v>105.26315789473684</v>
      </c>
      <c r="D13" s="123">
        <v>102.63157894736842</v>
      </c>
      <c r="E13" s="123">
        <v>100</v>
      </c>
      <c r="F13" s="123">
        <v>92.10526315789474</v>
      </c>
      <c r="G13" s="123">
        <v>92.10526315789474</v>
      </c>
      <c r="H13" s="123">
        <v>100</v>
      </c>
      <c r="I13" s="123">
        <v>100</v>
      </c>
      <c r="J13" s="123">
        <v>100</v>
      </c>
      <c r="K13" s="123">
        <v>100</v>
      </c>
    </row>
    <row r="14" spans="2:11" ht="30.5" x14ac:dyDescent="0.65">
      <c r="B14" s="72" t="s">
        <v>196</v>
      </c>
      <c r="C14" s="115">
        <v>100</v>
      </c>
      <c r="D14" s="115">
        <v>105.95058813952542</v>
      </c>
      <c r="E14" s="115">
        <v>107.70483129146487</v>
      </c>
      <c r="F14" s="115">
        <v>114.375839472506</v>
      </c>
      <c r="G14" s="115">
        <v>116.93190606048272</v>
      </c>
      <c r="H14" s="115">
        <v>115.67829378485084</v>
      </c>
      <c r="I14" s="115">
        <v>113.45598111441247</v>
      </c>
      <c r="J14" s="115">
        <v>113.96475233017216</v>
      </c>
      <c r="K14" s="115">
        <v>113.96475233017216</v>
      </c>
    </row>
    <row r="15" spans="2:11" ht="30.5" x14ac:dyDescent="0.65">
      <c r="B15" s="46" t="s">
        <v>197</v>
      </c>
      <c r="C15" s="125">
        <v>0</v>
      </c>
      <c r="D15" s="125">
        <v>0</v>
      </c>
      <c r="E15" s="125">
        <v>0</v>
      </c>
      <c r="F15" s="125">
        <v>0</v>
      </c>
      <c r="G15" s="125">
        <v>0</v>
      </c>
      <c r="H15" s="125">
        <v>0</v>
      </c>
      <c r="I15" s="125">
        <v>0</v>
      </c>
      <c r="J15" s="125">
        <v>0</v>
      </c>
      <c r="K15" s="125">
        <v>0</v>
      </c>
    </row>
    <row r="17" spans="3:11" x14ac:dyDescent="0.65">
      <c r="C17" s="141"/>
      <c r="D17" s="141"/>
      <c r="E17" s="141"/>
      <c r="F17" s="141"/>
      <c r="G17" s="141"/>
      <c r="H17" s="141"/>
      <c r="I17" s="141"/>
      <c r="J17" s="141"/>
      <c r="K17" s="141"/>
    </row>
    <row r="18" spans="3:11" x14ac:dyDescent="0.65">
      <c r="C18" s="141"/>
      <c r="D18" s="141"/>
      <c r="E18" s="141"/>
      <c r="F18" s="141"/>
      <c r="G18" s="141"/>
      <c r="H18" s="141"/>
      <c r="I18" s="141"/>
      <c r="J18" s="141"/>
      <c r="K18" s="141"/>
    </row>
    <row r="19" spans="3:11" x14ac:dyDescent="0.65">
      <c r="C19" s="141"/>
      <c r="D19" s="141"/>
      <c r="E19" s="141"/>
      <c r="F19" s="141"/>
      <c r="G19" s="141"/>
      <c r="H19" s="141"/>
      <c r="I19" s="141"/>
      <c r="J19" s="141"/>
      <c r="K19" s="141"/>
    </row>
    <row r="20" spans="3:11" x14ac:dyDescent="0.65">
      <c r="C20" s="141"/>
      <c r="D20" s="141"/>
      <c r="E20" s="141"/>
      <c r="F20" s="141"/>
      <c r="G20" s="141"/>
      <c r="H20" s="141"/>
      <c r="I20" s="141"/>
      <c r="J20" s="141"/>
      <c r="K20" s="141"/>
    </row>
  </sheetData>
  <mergeCells count="8">
    <mergeCell ref="B2:E3"/>
    <mergeCell ref="F2:G2"/>
    <mergeCell ref="F3:G5"/>
    <mergeCell ref="H9:K9"/>
    <mergeCell ref="C9:G9"/>
    <mergeCell ref="B7:E7"/>
    <mergeCell ref="C4:E4"/>
    <mergeCell ref="C5: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Harriet Smith</DisplayName>
        <AccountId>26</AccountId>
        <AccountType/>
      </UserInfo>
    </HeadOfInvestigation>
    <JointChiefInvestigator xmlns="c14de8ec-1bbe-45d0-9da6-488d8f109529">
      <UserInfo>
        <DisplayName>Sarah Milum</DisplayName>
        <AccountId>34</AccountId>
        <AccountType/>
      </UserInfo>
    </JointChiefInvestigator>
    <Classification xmlns="c14de8ec-1bbe-45d0-9da6-488d8f109529" xsi:nil="true"/>
    <PartyName xmlns="c14de8ec-1bbe-45d0-9da6-488d8f109529">Valbruna UK</PartyName>
    <PartyClass xmlns="c14de8ec-1bbe-45d0-9da6-488d8f109529">Importer</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Imogen Yapp</DisplayName>
        <AccountId>38</AccountId>
        <AccountType/>
      </UserInfo>
    </CaseManager>
    <TradeRemediesServicePublished xmlns="c14de8ec-1bbe-45d0-9da6-488d8f109529">No</TradeRemediesServicePublished>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Deficiency Notice Response</TermName>
          <TermId xmlns="http://schemas.microsoft.com/office/infopath/2007/PartnerControls">46e82989-4af4-44e2-8ad0-6597d67fa650</TermId>
        </TermInfo>
      </Terms>
    </g69ac3da6be14936a6d4efc253c7d4fb>
    <TaxCatchAll xmlns="c14de8ec-1bbe-45d0-9da6-488d8f109529">
      <Value>39</Value>
      <Value>73</Value>
      <Value>93</Value>
      <Value>106</Value>
    </TaxCatchAll>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2.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20" ma:contentTypeDescription="" ma:contentTypeScope="" ma:versionID="99a71cad2a300891b7bf4ae70a551c3b">
  <xsd:schema xmlns:xsd="http://www.w3.org/2001/XMLSchema" xmlns:xs="http://www.w3.org/2001/XMLSchema" xmlns:p="http://schemas.microsoft.com/office/2006/metadata/properties" xmlns:ns2="c14de8ec-1bbe-45d0-9da6-488d8f109529" targetNamespace="http://schemas.microsoft.com/office/2006/metadata/properties" ma:root="true" ma:fieldsID="f14c0d75c8899cc4280c35d2f826ec3b"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ma:readOnly="fals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readOnly="false"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8E309755-9270-4B68-BA09-FF737F6EF80A}">
  <ds:schemaRefs>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schemas.microsoft.com/sharepoint/v3"/>
    <ds:schemaRef ds:uri="7ea2e958-9a06-43f7-878b-601b06087a87"/>
    <ds:schemaRef ds:uri="9f5f427b-c9ee-4580-9055-28aa8f3e925f"/>
    <ds:schemaRef ds:uri="http://www.w3.org/XML/1998/namespace"/>
  </ds:schemaRefs>
</ds:datastoreItem>
</file>

<file path=customXml/itemProps2.xml><?xml version="1.0" encoding="utf-8"?>
<ds:datastoreItem xmlns:ds="http://schemas.openxmlformats.org/officeDocument/2006/customXml" ds:itemID="{5B45F81D-004C-4D03-990E-2F45DC1DFD59}"/>
</file>

<file path=customXml/itemProps3.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4.xml><?xml version="1.0" encoding="utf-8"?>
<ds:datastoreItem xmlns:ds="http://schemas.openxmlformats.org/officeDocument/2006/customXml" ds:itemID="{4EFAF2DF-EF6A-429C-9C76-E5E7FDBDD6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Guidance</vt:lpstr>
      <vt:lpstr>Contents</vt:lpstr>
      <vt:lpstr>1) Associated companies</vt:lpstr>
      <vt:lpstr>2) Shareholdings</vt:lpstr>
      <vt:lpstr>3) Goods I</vt:lpstr>
      <vt:lpstr>4) Goods II</vt:lpstr>
      <vt:lpstr>5) Imports</vt:lpstr>
      <vt:lpstr>6) Purchases</vt:lpstr>
      <vt:lpstr>7) Stocks</vt:lpstr>
      <vt:lpstr>8) Forward orders</vt:lpstr>
      <vt:lpstr>9) Sales </vt:lpstr>
      <vt:lpstr>10) Sales incorporating goods</vt:lpstr>
      <vt:lpstr>11) Company performance</vt:lpstr>
      <vt:lpstr>'2) Shareholdings'!Print_Area</vt:lpstr>
      <vt:lpstr>'5) Imports'!Print_Area</vt:lpstr>
      <vt:lpstr>'6) Purchases'!Print_Area</vt:lpstr>
      <vt:lpstr>'7) Stocks'!Print_Area</vt:lpstr>
      <vt:lpstr>'8) Forward orders'!Print_Area</vt:lpstr>
      <vt:lpstr>'9) Sales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Chong-Wen Hong</dc:creator>
  <cp:lastModifiedBy>Anika Kersten</cp:lastModifiedBy>
  <cp:revision/>
  <cp:lastPrinted>2020-11-02T08:36:57Z</cp:lastPrinted>
  <dcterms:created xsi:type="dcterms:W3CDTF">2019-01-08T16:27:44Z</dcterms:created>
  <dcterms:modified xsi:type="dcterms:W3CDTF">2021-01-19T07:32:46Z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0x010100BD08157E53159745B5B23790F58509580C00973D859266AA544FA58681EDCF012872</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93;#Deficiency Notice Response|46e82989-4af4-44e2-8ad0-6597d67fa650</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y fmtid="{D5CDD505-2E9C-101B-9397-08002B2CF9AE}" pid="27" name="_docset_NoMedatataSyncRequired">
    <vt:lpwstr>False</vt:lpwstr>
  </property>
</Properties>
</file>